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theme/themeOverride1.xml" ContentType="application/vnd.openxmlformats-officedocument.themeOverride+xml"/>
  <Override PartName="/xl/charts/chart14.xml" ContentType="application/vnd.openxmlformats-officedocument.drawingml.chart+xml"/>
  <Override PartName="/xl/theme/themeOverride2.xml" ContentType="application/vnd.openxmlformats-officedocument.themeOverride+xml"/>
  <Override PartName="/xl/charts/chart15.xml" ContentType="application/vnd.openxmlformats-officedocument.drawingml.chart+xml"/>
  <Override PartName="/xl/theme/themeOverride3.xml" ContentType="application/vnd.openxmlformats-officedocument.themeOverride+xml"/>
  <Override PartName="/xl/charts/chart16.xml" ContentType="application/vnd.openxmlformats-officedocument.drawingml.chart+xml"/>
  <Override PartName="/xl/theme/themeOverride4.xml" ContentType="application/vnd.openxmlformats-officedocument.themeOverride+xml"/>
  <Override PartName="/xl/charts/chart17.xml" ContentType="application/vnd.openxmlformats-officedocument.drawingml.chart+xml"/>
  <Override PartName="/xl/theme/themeOverride5.xml" ContentType="application/vnd.openxmlformats-officedocument.themeOverride+xml"/>
  <Override PartName="/xl/charts/chart18.xml" ContentType="application/vnd.openxmlformats-officedocument.drawingml.chart+xml"/>
  <Override PartName="/xl/theme/themeOverride6.xml" ContentType="application/vnd.openxmlformats-officedocument.themeOverride+xml"/>
  <Override PartName="/xl/charts/chart19.xml" ContentType="application/vnd.openxmlformats-officedocument.drawingml.chart+xml"/>
  <Override PartName="/xl/theme/themeOverride7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20" yWindow="30" windowWidth="15480" windowHeight="8640"/>
  </bookViews>
  <sheets>
    <sheet name="struktura" sheetId="16" r:id="rId1"/>
    <sheet name="data" sheetId="1" r:id="rId2"/>
    <sheet name="data (2)" sheetId="5" r:id="rId3"/>
    <sheet name="data (3)" sheetId="7" r:id="rId4"/>
    <sheet name="data (4)" sheetId="9" r:id="rId5"/>
    <sheet name="data (5)" sheetId="13" r:id="rId6"/>
    <sheet name="data (6)" sheetId="11" r:id="rId7"/>
    <sheet name="zajímavé efekty" sheetId="15" r:id="rId8"/>
  </sheets>
  <definedNames>
    <definedName name="hodnoty">'zajímavé efekty'!$E$87:$E$98</definedName>
    <definedName name="kumulace">MMULT(1*(ROW(hodnoty)&gt;=TRANSPOSE(ROW(hodnoty))),hodnoty)</definedName>
    <definedName name="měsíce">'zajímavé efekty'!$D$86:$D$98</definedName>
    <definedName name="pomocná_řada">'zajímavé efekty'!$F$87:$F$98</definedName>
  </definedNames>
  <calcPr calcId="144525"/>
</workbook>
</file>

<file path=xl/calcChain.xml><?xml version="1.0" encoding="utf-8"?>
<calcChain xmlns="http://schemas.openxmlformats.org/spreadsheetml/2006/main">
  <c r="D4" i="1" l="1"/>
  <c r="E4" i="1"/>
  <c r="F4" i="1"/>
  <c r="G4" i="1"/>
  <c r="D5" i="1"/>
  <c r="E5" i="1"/>
  <c r="F5" i="1"/>
  <c r="G5" i="1"/>
  <c r="D6" i="1"/>
  <c r="E6" i="1"/>
  <c r="F6" i="1"/>
  <c r="G6" i="1"/>
  <c r="D7" i="1"/>
  <c r="E7" i="1"/>
  <c r="F7" i="1"/>
  <c r="G7" i="1"/>
  <c r="D8" i="1"/>
  <c r="E8" i="1"/>
  <c r="F8" i="1"/>
  <c r="G8" i="1"/>
  <c r="D9" i="1"/>
  <c r="E9" i="1"/>
  <c r="F9" i="1"/>
  <c r="G9" i="1"/>
  <c r="D10" i="1"/>
  <c r="E10" i="1"/>
  <c r="F10" i="1"/>
  <c r="G10" i="1"/>
  <c r="D11" i="1"/>
  <c r="E11" i="1"/>
  <c r="F11" i="1"/>
  <c r="G11" i="1"/>
  <c r="D12" i="1"/>
  <c r="E12" i="1"/>
  <c r="F12" i="1"/>
  <c r="G12" i="1"/>
  <c r="D13" i="1"/>
  <c r="E13" i="1"/>
  <c r="F13" i="1"/>
  <c r="G13" i="1"/>
  <c r="D14" i="1"/>
  <c r="E14" i="1"/>
  <c r="F14" i="1"/>
  <c r="G14" i="1"/>
  <c r="D15" i="1"/>
  <c r="E15" i="1"/>
  <c r="F15" i="1"/>
  <c r="G15" i="1"/>
  <c r="D4" i="5"/>
  <c r="E4" i="5"/>
  <c r="F4" i="5"/>
  <c r="G4" i="5"/>
  <c r="D5" i="5"/>
  <c r="E5" i="5"/>
  <c r="F5" i="5"/>
  <c r="G5" i="5"/>
  <c r="D6" i="5"/>
  <c r="E6" i="5"/>
  <c r="F6" i="5"/>
  <c r="G6" i="5"/>
  <c r="D7" i="5"/>
  <c r="E7" i="5"/>
  <c r="F7" i="5"/>
  <c r="G7" i="5"/>
  <c r="D8" i="5"/>
  <c r="E8" i="5"/>
  <c r="F8" i="5"/>
  <c r="G8" i="5"/>
  <c r="D9" i="5"/>
  <c r="E9" i="5"/>
  <c r="F9" i="5"/>
  <c r="G9" i="5"/>
  <c r="D10" i="5"/>
  <c r="E10" i="5"/>
  <c r="F10" i="5"/>
  <c r="G10" i="5"/>
  <c r="D11" i="5"/>
  <c r="E11" i="5"/>
  <c r="F11" i="5"/>
  <c r="G11" i="5"/>
  <c r="D12" i="5"/>
  <c r="E12" i="5"/>
  <c r="F12" i="5"/>
  <c r="G12" i="5"/>
  <c r="D13" i="5"/>
  <c r="E13" i="5"/>
  <c r="F13" i="5"/>
  <c r="G13" i="5"/>
  <c r="D14" i="5"/>
  <c r="E14" i="5"/>
  <c r="F14" i="5"/>
  <c r="G14" i="5"/>
  <c r="D15" i="5"/>
  <c r="E15" i="5"/>
  <c r="F15" i="5"/>
  <c r="G15" i="5"/>
  <c r="D4" i="7"/>
  <c r="E4" i="7"/>
  <c r="F4" i="7"/>
  <c r="G4" i="7"/>
  <c r="D5" i="7"/>
  <c r="E5" i="7"/>
  <c r="F5" i="7"/>
  <c r="G5" i="7"/>
  <c r="D6" i="7"/>
  <c r="E6" i="7"/>
  <c r="F6" i="7"/>
  <c r="G6" i="7"/>
  <c r="D7" i="7"/>
  <c r="E7" i="7"/>
  <c r="F7" i="7"/>
  <c r="G7" i="7"/>
  <c r="D8" i="7"/>
  <c r="E8" i="7"/>
  <c r="F8" i="7"/>
  <c r="G8" i="7"/>
  <c r="D9" i="7"/>
  <c r="E9" i="7"/>
  <c r="F9" i="7"/>
  <c r="G9" i="7"/>
  <c r="D10" i="7"/>
  <c r="E10" i="7"/>
  <c r="F10" i="7"/>
  <c r="G10" i="7"/>
  <c r="D11" i="7"/>
  <c r="E11" i="7"/>
  <c r="F11" i="7"/>
  <c r="G11" i="7"/>
  <c r="D12" i="7"/>
  <c r="E12" i="7"/>
  <c r="F12" i="7"/>
  <c r="G12" i="7"/>
  <c r="D13" i="7"/>
  <c r="E13" i="7"/>
  <c r="F13" i="7"/>
  <c r="G13" i="7"/>
  <c r="D14" i="7"/>
  <c r="E14" i="7"/>
  <c r="F14" i="7"/>
  <c r="G14" i="7"/>
  <c r="D15" i="7"/>
  <c r="E15" i="7"/>
  <c r="F15" i="7"/>
  <c r="G15" i="7"/>
  <c r="D16" i="7"/>
  <c r="E16" i="7"/>
  <c r="F16" i="7"/>
  <c r="G16" i="7"/>
  <c r="D17" i="7"/>
  <c r="E17" i="7"/>
  <c r="F17" i="7"/>
  <c r="G17" i="7"/>
  <c r="D19" i="7"/>
  <c r="E19" i="7"/>
  <c r="F19" i="7"/>
  <c r="G19" i="7"/>
  <c r="D20" i="7"/>
  <c r="E20" i="7"/>
  <c r="F20" i="7"/>
  <c r="G20" i="7"/>
  <c r="D4" i="9"/>
  <c r="E4" i="9"/>
  <c r="F4" i="9"/>
  <c r="G4" i="9"/>
  <c r="D5" i="9"/>
  <c r="E5" i="9"/>
  <c r="F5" i="9"/>
  <c r="G5" i="9"/>
  <c r="D6" i="9"/>
  <c r="E6" i="9"/>
  <c r="F6" i="9"/>
  <c r="G6" i="9"/>
  <c r="D7" i="9"/>
  <c r="E7" i="9"/>
  <c r="F7" i="9"/>
  <c r="G7" i="9"/>
  <c r="D8" i="9"/>
  <c r="E8" i="9"/>
  <c r="F8" i="9"/>
  <c r="G8" i="9"/>
  <c r="D9" i="9"/>
  <c r="E9" i="9"/>
  <c r="F9" i="9"/>
  <c r="G9" i="9"/>
  <c r="D10" i="9"/>
  <c r="E10" i="9"/>
  <c r="F10" i="9"/>
  <c r="G10" i="9"/>
  <c r="D11" i="9"/>
  <c r="E11" i="9"/>
  <c r="F11" i="9"/>
  <c r="G11" i="9"/>
  <c r="D12" i="9"/>
  <c r="E12" i="9"/>
  <c r="F12" i="9"/>
  <c r="G12" i="9"/>
  <c r="D13" i="9"/>
  <c r="E13" i="9"/>
  <c r="F13" i="9"/>
  <c r="G13" i="9"/>
  <c r="D14" i="9"/>
  <c r="E14" i="9"/>
  <c r="F14" i="9"/>
  <c r="G14" i="9"/>
  <c r="D15" i="9"/>
  <c r="E15" i="9"/>
  <c r="F15" i="9"/>
  <c r="D16" i="9"/>
  <c r="E16" i="9"/>
  <c r="F16" i="9"/>
  <c r="G16" i="9"/>
  <c r="D17" i="9"/>
  <c r="E17" i="9"/>
  <c r="F17" i="9"/>
  <c r="G17" i="9"/>
  <c r="D19" i="9"/>
  <c r="E19" i="9"/>
  <c r="F19" i="9"/>
  <c r="G19" i="9"/>
  <c r="D7" i="13"/>
  <c r="E7" i="13"/>
  <c r="F7" i="13"/>
  <c r="G7" i="13"/>
  <c r="D11" i="13"/>
  <c r="E11" i="13"/>
  <c r="F11" i="13"/>
  <c r="G11" i="13"/>
  <c r="D15" i="13"/>
  <c r="E15" i="13"/>
  <c r="F15" i="13"/>
  <c r="G15" i="13"/>
  <c r="D19" i="13"/>
  <c r="L13" i="13" s="1"/>
  <c r="E19" i="13"/>
  <c r="M13" i="13" s="1"/>
  <c r="F19" i="13"/>
  <c r="N13" i="13" s="1"/>
  <c r="G19" i="13"/>
  <c r="O13" i="13" s="1"/>
  <c r="D20" i="13"/>
  <c r="E20" i="13"/>
  <c r="F20" i="13"/>
  <c r="G20" i="13"/>
  <c r="D4" i="11"/>
  <c r="E4" i="11"/>
  <c r="F4" i="11"/>
  <c r="G4" i="11"/>
  <c r="H4" i="11"/>
  <c r="I4" i="11"/>
  <c r="J4" i="11"/>
  <c r="K4" i="11"/>
  <c r="D5" i="11"/>
  <c r="E5" i="11"/>
  <c r="F5" i="11"/>
  <c r="G5" i="11"/>
  <c r="H5" i="11"/>
  <c r="I5" i="11"/>
  <c r="J5" i="11"/>
  <c r="K5" i="11"/>
  <c r="D6" i="11"/>
  <c r="E6" i="11"/>
  <c r="F6" i="11"/>
  <c r="G6" i="11"/>
  <c r="H6" i="11"/>
  <c r="I6" i="11"/>
  <c r="J6" i="11"/>
  <c r="K6" i="11"/>
  <c r="D7" i="11"/>
  <c r="E7" i="11"/>
  <c r="F7" i="11"/>
  <c r="G7" i="11"/>
  <c r="H7" i="11"/>
  <c r="I7" i="11"/>
  <c r="J7" i="11"/>
  <c r="K7" i="11"/>
  <c r="D8" i="11"/>
  <c r="E8" i="11"/>
  <c r="F8" i="11"/>
  <c r="G8" i="11"/>
  <c r="H8" i="11"/>
  <c r="I8" i="11"/>
  <c r="J8" i="11"/>
  <c r="K8" i="11"/>
  <c r="D9" i="11"/>
  <c r="E9" i="11"/>
  <c r="F9" i="11"/>
  <c r="G9" i="11"/>
  <c r="H9" i="11"/>
  <c r="I9" i="11"/>
  <c r="J9" i="11"/>
  <c r="K9" i="11"/>
  <c r="D10" i="11"/>
  <c r="E10" i="11"/>
  <c r="F10" i="11"/>
  <c r="G10" i="11"/>
  <c r="H10" i="11"/>
  <c r="I10" i="11"/>
  <c r="J10" i="11"/>
  <c r="K10" i="11"/>
  <c r="D11" i="11"/>
  <c r="E11" i="11"/>
  <c r="F11" i="11"/>
  <c r="G11" i="11"/>
  <c r="H11" i="11"/>
  <c r="I11" i="11"/>
  <c r="J11" i="11"/>
  <c r="K11" i="11"/>
  <c r="D12" i="11"/>
  <c r="E12" i="11"/>
  <c r="F12" i="11"/>
  <c r="G12" i="11"/>
  <c r="H12" i="11"/>
  <c r="I12" i="11"/>
  <c r="J12" i="11"/>
  <c r="K12" i="11"/>
  <c r="D13" i="11"/>
  <c r="E13" i="11"/>
  <c r="F13" i="11"/>
  <c r="G13" i="11"/>
  <c r="H13" i="11"/>
  <c r="I13" i="11"/>
  <c r="J13" i="11"/>
  <c r="K13" i="11"/>
  <c r="D14" i="11"/>
  <c r="E14" i="11"/>
  <c r="F14" i="11"/>
  <c r="G14" i="11"/>
  <c r="H14" i="11"/>
  <c r="I14" i="11"/>
  <c r="J14" i="11"/>
  <c r="K14" i="11"/>
  <c r="H15" i="11"/>
  <c r="I15" i="11"/>
  <c r="J15" i="11"/>
  <c r="K15" i="11"/>
  <c r="D16" i="11"/>
  <c r="E16" i="11"/>
  <c r="F16" i="11"/>
  <c r="G16" i="11"/>
  <c r="H16" i="11"/>
  <c r="I16" i="11"/>
  <c r="J16" i="11"/>
  <c r="K16" i="11"/>
  <c r="E4" i="15"/>
  <c r="E5" i="15"/>
  <c r="E6" i="15"/>
  <c r="E7" i="15"/>
  <c r="E8" i="15"/>
  <c r="E9" i="15"/>
  <c r="E10" i="15"/>
  <c r="E11" i="15"/>
  <c r="E12" i="15"/>
  <c r="E13" i="15"/>
  <c r="E14" i="15"/>
  <c r="E15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D53" i="15"/>
  <c r="D87" i="15" s="1"/>
  <c r="E53" i="15"/>
  <c r="E189" i="15" s="1"/>
  <c r="D54" i="15"/>
  <c r="D88" i="15" s="1"/>
  <c r="E54" i="15"/>
  <c r="E173" i="15" s="1"/>
  <c r="D55" i="15"/>
  <c r="D89" i="15" s="1"/>
  <c r="E55" i="15"/>
  <c r="E191" i="15" s="1"/>
  <c r="D56" i="15"/>
  <c r="D90" i="15" s="1"/>
  <c r="E56" i="15"/>
  <c r="E175" i="15" s="1"/>
  <c r="D57" i="15"/>
  <c r="D91" i="15" s="1"/>
  <c r="E57" i="15"/>
  <c r="E193" i="15" s="1"/>
  <c r="D58" i="15"/>
  <c r="D92" i="15" s="1"/>
  <c r="E58" i="15"/>
  <c r="E177" i="15" s="1"/>
  <c r="D59" i="15"/>
  <c r="D93" i="15" s="1"/>
  <c r="E59" i="15"/>
  <c r="E195" i="15" s="1"/>
  <c r="D60" i="15"/>
  <c r="D94" i="15" s="1"/>
  <c r="E60" i="15"/>
  <c r="E179" i="15" s="1"/>
  <c r="D61" i="15"/>
  <c r="D112" i="15" s="1"/>
  <c r="E61" i="15"/>
  <c r="E197" i="15" s="1"/>
  <c r="D62" i="15"/>
  <c r="D96" i="15" s="1"/>
  <c r="E62" i="15"/>
  <c r="E181" i="15" s="1"/>
  <c r="D63" i="15"/>
  <c r="D97" i="15" s="1"/>
  <c r="E63" i="15"/>
  <c r="E199" i="15" s="1"/>
  <c r="D64" i="15"/>
  <c r="D98" i="15" s="1"/>
  <c r="E64" i="15"/>
  <c r="E183" i="15" s="1"/>
  <c r="D69" i="15"/>
  <c r="E69" i="15"/>
  <c r="D70" i="15"/>
  <c r="E70" i="15"/>
  <c r="D71" i="15"/>
  <c r="E71" i="15"/>
  <c r="D72" i="15"/>
  <c r="E72" i="15"/>
  <c r="D73" i="15"/>
  <c r="E73" i="15"/>
  <c r="D74" i="15"/>
  <c r="E74" i="15"/>
  <c r="D75" i="15"/>
  <c r="E75" i="15"/>
  <c r="D76" i="15"/>
  <c r="E76" i="15"/>
  <c r="D77" i="15"/>
  <c r="E77" i="15"/>
  <c r="D78" i="15"/>
  <c r="E78" i="15"/>
  <c r="D79" i="15"/>
  <c r="E79" i="15"/>
  <c r="E80" i="15"/>
  <c r="E87" i="15"/>
  <c r="F87" i="15"/>
  <c r="E88" i="15"/>
  <c r="F88" i="15"/>
  <c r="E89" i="15"/>
  <c r="F89" i="15"/>
  <c r="E90" i="15"/>
  <c r="F90" i="15"/>
  <c r="E91" i="15"/>
  <c r="F91" i="15"/>
  <c r="E92" i="15"/>
  <c r="F92" i="15"/>
  <c r="E93" i="15"/>
  <c r="F93" i="15"/>
  <c r="E94" i="15"/>
  <c r="F94" i="15"/>
  <c r="E95" i="15"/>
  <c r="F95" i="15"/>
  <c r="E96" i="15"/>
  <c r="F96" i="15"/>
  <c r="E97" i="15"/>
  <c r="F97" i="15"/>
  <c r="E98" i="15"/>
  <c r="F98" i="15"/>
  <c r="E104" i="15"/>
  <c r="E120" i="15" s="1"/>
  <c r="F120" i="15" s="1"/>
  <c r="G120" i="15" s="1"/>
  <c r="E105" i="15"/>
  <c r="E121" i="15" s="1"/>
  <c r="F121" i="15" s="1"/>
  <c r="G121" i="15" s="1"/>
  <c r="E106" i="15"/>
  <c r="E107" i="15"/>
  <c r="E123" i="15" s="1"/>
  <c r="F123" i="15" s="1"/>
  <c r="G123" i="15" s="1"/>
  <c r="E108" i="15"/>
  <c r="E124" i="15" s="1"/>
  <c r="F124" i="15" s="1"/>
  <c r="G124" i="15" s="1"/>
  <c r="E109" i="15"/>
  <c r="E125" i="15" s="1"/>
  <c r="F125" i="15" s="1"/>
  <c r="G125" i="15" s="1"/>
  <c r="E110" i="15"/>
  <c r="E126" i="15" s="1"/>
  <c r="F126" i="15" s="1"/>
  <c r="G126" i="15" s="1"/>
  <c r="E111" i="15"/>
  <c r="E127" i="15" s="1"/>
  <c r="F127" i="15" s="1"/>
  <c r="G127" i="15" s="1"/>
  <c r="E112" i="15"/>
  <c r="E128" i="15" s="1"/>
  <c r="F128" i="15" s="1"/>
  <c r="G128" i="15" s="1"/>
  <c r="E113" i="15"/>
  <c r="E129" i="15" s="1"/>
  <c r="F129" i="15" s="1"/>
  <c r="G129" i="15" s="1"/>
  <c r="E114" i="15"/>
  <c r="E130" i="15" s="1"/>
  <c r="F130" i="15" s="1"/>
  <c r="G130" i="15" s="1"/>
  <c r="E115" i="15"/>
  <c r="E131" i="15" s="1"/>
  <c r="F131" i="15" s="1"/>
  <c r="G131" i="15" s="1"/>
  <c r="D120" i="15"/>
  <c r="D121" i="15"/>
  <c r="E122" i="15"/>
  <c r="F122" i="15" s="1"/>
  <c r="G122" i="15" s="1"/>
  <c r="D137" i="15"/>
  <c r="D138" i="15"/>
  <c r="D139" i="15"/>
  <c r="E140" i="15"/>
  <c r="E142" i="15"/>
  <c r="E144" i="15"/>
  <c r="E146" i="15"/>
  <c r="E148" i="15"/>
  <c r="D155" i="15"/>
  <c r="E155" i="15"/>
  <c r="D156" i="15"/>
  <c r="E156" i="15"/>
  <c r="D157" i="15"/>
  <c r="E157" i="15"/>
  <c r="D158" i="15"/>
  <c r="E158" i="15"/>
  <c r="E160" i="15"/>
  <c r="E162" i="15"/>
  <c r="E164" i="15"/>
  <c r="E166" i="15"/>
  <c r="D172" i="15"/>
  <c r="E172" i="15"/>
  <c r="D173" i="15"/>
  <c r="D174" i="15"/>
  <c r="D175" i="15"/>
  <c r="D176" i="15"/>
  <c r="E176" i="15"/>
  <c r="E178" i="15"/>
  <c r="E180" i="15"/>
  <c r="E182" i="15"/>
  <c r="E190" i="15"/>
  <c r="E194" i="15"/>
  <c r="E198" i="15"/>
  <c r="D104" i="15" l="1"/>
  <c r="D178" i="15"/>
  <c r="D20" i="9"/>
  <c r="F20" i="9"/>
  <c r="D80" i="15"/>
  <c r="E20" i="9"/>
  <c r="D183" i="15"/>
  <c r="D182" i="15"/>
  <c r="D179" i="15"/>
  <c r="D95" i="15"/>
  <c r="E200" i="15"/>
  <c r="E196" i="15"/>
  <c r="E192" i="15"/>
  <c r="E174" i="15"/>
  <c r="F176" i="15" s="1"/>
  <c r="E165" i="15"/>
  <c r="E163" i="15"/>
  <c r="E161" i="15"/>
  <c r="E159" i="15"/>
  <c r="E147" i="15"/>
  <c r="E145" i="15"/>
  <c r="E143" i="15"/>
  <c r="E141" i="15"/>
  <c r="E139" i="15"/>
  <c r="E138" i="15"/>
  <c r="E137" i="15"/>
  <c r="D181" i="15"/>
  <c r="D180" i="15"/>
  <c r="D177" i="15"/>
  <c r="D166" i="15"/>
  <c r="D165" i="15"/>
  <c r="D164" i="15"/>
  <c r="D163" i="15"/>
  <c r="D162" i="15"/>
  <c r="D161" i="15"/>
  <c r="D160" i="15"/>
  <c r="D159" i="15"/>
  <c r="D148" i="15"/>
  <c r="D147" i="15"/>
  <c r="D146" i="15"/>
  <c r="D145" i="15"/>
  <c r="D144" i="15"/>
  <c r="D143" i="15"/>
  <c r="D142" i="15"/>
  <c r="D141" i="15"/>
  <c r="D140" i="15"/>
  <c r="D131" i="15"/>
  <c r="D130" i="15"/>
  <c r="D129" i="15"/>
  <c r="D128" i="15"/>
  <c r="D127" i="15"/>
  <c r="D126" i="15"/>
  <c r="D125" i="15"/>
  <c r="D124" i="15"/>
  <c r="D123" i="15"/>
  <c r="D122" i="15"/>
  <c r="D115" i="15"/>
  <c r="D114" i="15"/>
  <c r="D113" i="15"/>
  <c r="D111" i="15"/>
  <c r="D110" i="15"/>
  <c r="D109" i="15"/>
  <c r="D108" i="15"/>
  <c r="D107" i="15"/>
  <c r="D106" i="15"/>
  <c r="D105" i="15"/>
  <c r="F180" i="15"/>
  <c r="G15" i="9"/>
  <c r="G20" i="9" s="1"/>
  <c r="G181" i="15"/>
  <c r="G189" i="15"/>
  <c r="F189" i="15" s="1"/>
  <c r="G193" i="15"/>
  <c r="F193" i="15" s="1"/>
  <c r="G197" i="15"/>
  <c r="F197" i="15" s="1"/>
  <c r="G190" i="15"/>
  <c r="F190" i="15" s="1"/>
  <c r="G194" i="15"/>
  <c r="F194" i="15" s="1"/>
  <c r="G198" i="15"/>
  <c r="F198" i="15" s="1"/>
  <c r="F182" i="15"/>
  <c r="F174" i="15"/>
  <c r="G191" i="15" l="1"/>
  <c r="F191" i="15" s="1"/>
  <c r="G173" i="15"/>
  <c r="G176" i="15"/>
  <c r="H176" i="15" s="1"/>
  <c r="G177" i="15"/>
  <c r="G180" i="15"/>
  <c r="F173" i="15"/>
  <c r="H173" i="15" s="1"/>
  <c r="G175" i="15"/>
  <c r="G179" i="15"/>
  <c r="G183" i="15"/>
  <c r="F172" i="15"/>
  <c r="H180" i="15"/>
  <c r="F178" i="15"/>
  <c r="G200" i="15"/>
  <c r="F200" i="15" s="1"/>
  <c r="G196" i="15"/>
  <c r="F196" i="15" s="1"/>
  <c r="G192" i="15"/>
  <c r="F192" i="15" s="1"/>
  <c r="G199" i="15"/>
  <c r="F199" i="15" s="1"/>
  <c r="G195" i="15"/>
  <c r="F195" i="15" s="1"/>
  <c r="G182" i="15"/>
  <c r="H182" i="15" s="1"/>
  <c r="G178" i="15"/>
  <c r="G174" i="15"/>
  <c r="H174" i="15" s="1"/>
  <c r="G172" i="15"/>
  <c r="H172" i="15" s="1"/>
  <c r="F175" i="15"/>
  <c r="H175" i="15" s="1"/>
  <c r="F177" i="15"/>
  <c r="F179" i="15"/>
  <c r="F181" i="15"/>
  <c r="H181" i="15" s="1"/>
  <c r="F183" i="15"/>
  <c r="H183" i="15" s="1"/>
  <c r="H177" i="15"/>
  <c r="H179" i="15"/>
  <c r="H178" i="15" l="1"/>
</calcChain>
</file>

<file path=xl/sharedStrings.xml><?xml version="1.0" encoding="utf-8"?>
<sst xmlns="http://schemas.openxmlformats.org/spreadsheetml/2006/main" count="167" uniqueCount="71">
  <si>
    <t>KBS</t>
  </si>
  <si>
    <t>Olympia</t>
  </si>
  <si>
    <t>Albatros</t>
  </si>
  <si>
    <t>SPN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</si>
  <si>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</si>
  <si>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</si>
  <si>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</si>
  <si>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</si>
  <si>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</si>
  <si>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</si>
  <si>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</si>
  <si>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</si>
  <si>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</si>
  <si>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</si>
  <si>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</si>
  <si>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</si>
  <si>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Objem prodeje</t>
  </si>
  <si>
    <t>Počet nových publikací</t>
  </si>
  <si>
    <t>1Q</t>
  </si>
  <si>
    <t>2Q</t>
  </si>
  <si>
    <t>3Q</t>
  </si>
  <si>
    <t>4Q</t>
  </si>
  <si>
    <t>CELKEM</t>
  </si>
  <si>
    <t>Základní úpravy pro dosažení profesionálního vzhledu grafu</t>
  </si>
  <si>
    <t>(standardně bez ohraničení, vhodné je nastavení na bílou)</t>
  </si>
  <si>
    <t>3)  odstraníme výplň zobrazované oblasti, případně sjednotíme barvu výplně s barvou okolí</t>
  </si>
  <si>
    <t>4)  odstraníme popisky dat, případně ponecháme pouze maximální a minimální hodnotu</t>
  </si>
  <si>
    <t>5)  nastavíme formát popisu osy na nízkou hodnotu (například 8 bodů)</t>
  </si>
  <si>
    <t>6)  název grafu zapíšemš pomocí kapitálek v barvě odpovídající datovým řadám</t>
  </si>
  <si>
    <t>7)  mřížka grafu - 
      a) barvu čáry nastavíme na šedou
      b) hustotu mřížky nastavíme tak, aby obsahovala  4 - 6 hodnot</t>
  </si>
  <si>
    <t>8) měřítko svislé osy nastavíme tak, aby maximální vynesená hodnota byla znázorněna mírně pod vrcholem</t>
  </si>
  <si>
    <t>9) měřítko vodorovné osy nastavíme tak, aby se uživatel dokázal orientovat v popiskách</t>
  </si>
  <si>
    <t>10) odstraníme  ohraničení oblasti grafu</t>
  </si>
  <si>
    <t>Složený graf</t>
  </si>
  <si>
    <t>F9 &gt; změna hodnot</t>
  </si>
  <si>
    <t>11) legendu umístíme do vodorovného tvaru - odpovídá vodorovnému řazení dat</t>
  </si>
  <si>
    <t>12) změníme barvu os ze standardní černé na šedou případně na odstín krajní datové řady (první nebo poslední)</t>
  </si>
  <si>
    <t>13) nastavíme šířku mezery mezi skupinami tak, aby bylo zřejmé vizuální seskupení datových řad</t>
  </si>
  <si>
    <t>1)  výrazné barvy datových řad nahradíme odstíny jedné barvy nebo kombinací pastelových, případně komplementárních barev</t>
  </si>
  <si>
    <t xml:space="preserve">2)  v případě sloupcového grafu nastavíme barvu ohraničení  </t>
  </si>
  <si>
    <t>Hierarchické uspořádání</t>
  </si>
  <si>
    <t>1) hierarchický popis osy kategorií</t>
  </si>
  <si>
    <t>2) vytvoření přechodové výplně grafu</t>
  </si>
  <si>
    <t>3) změna formátování popisu osy</t>
  </si>
  <si>
    <t>4) vytvoření vlastního formátu popisu osy</t>
  </si>
  <si>
    <t>měsíc</t>
  </si>
  <si>
    <t>Počet prodaných vozů</t>
  </si>
  <si>
    <t>Počet typů</t>
  </si>
  <si>
    <t>5) kombinace více typů grafů</t>
  </si>
  <si>
    <t>6) rozdělení dat do více oblastí</t>
  </si>
  <si>
    <t>saldo</t>
  </si>
  <si>
    <t>saldo +</t>
  </si>
  <si>
    <t>saldo -</t>
  </si>
  <si>
    <t>7) PŘIDÁVÁNÍ / DOPLŇOVÁNÍ datových řad</t>
  </si>
  <si>
    <t>8) inverzní zbarvení</t>
  </si>
  <si>
    <t>9) vyznačení maximální a minimální hodnoty</t>
  </si>
  <si>
    <t>MAX</t>
  </si>
  <si>
    <t>MIN</t>
  </si>
  <si>
    <t>10) seřazení datových řad podle hodnoty</t>
  </si>
  <si>
    <t>Axx</t>
  </si>
  <si>
    <t>Bxx</t>
  </si>
  <si>
    <t>Cxx</t>
  </si>
  <si>
    <t>Dxx</t>
  </si>
  <si>
    <t>Exx</t>
  </si>
  <si>
    <t>Fxx</t>
  </si>
  <si>
    <t>Gxx</t>
  </si>
  <si>
    <t>Hxx</t>
  </si>
  <si>
    <t>Ixx</t>
  </si>
  <si>
    <t>Jxx</t>
  </si>
  <si>
    <t>Kxx</t>
  </si>
  <si>
    <t>Lxx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</si>
</sst>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m"/>
    <numFmt numFmtId="165" formatCode="mmmm\-yy"/>
    <numFmt numFmtId="166" formatCode="mmmm\ \-\ yy"/>
  </numFmts>
  <fonts count="6" x14ac:knownFonts="1">
    <font>
      <sz val="11"/>
      <color theme="1"/>
      <name val="Calibri"/>
      <family val="2"/>
      <charset val="238"/>
      <scheme val="minor"/>
    </font>
    <font>
      <sz val="11"/>
      <color indexed="30"/>
      <name val="Calibri"/>
      <family val="2"/>
      <charset val="238"/>
    </font>
    <font>
      <b/>
      <u/>
      <sz val="14"/>
      <color indexed="30"/>
      <name val="Calibri"/>
      <family val="2"/>
      <charset val="238"/>
    </font>
    <font>
      <b/>
      <sz val="14"/>
      <color indexed="30"/>
      <name val="Calibri"/>
      <family val="2"/>
      <charset val="238"/>
    </font>
    <font>
      <b/>
      <u/>
      <sz val="12"/>
      <color indexed="30"/>
      <name val="Calibri"/>
      <family val="2"/>
      <charset val="238"/>
    </font>
    <font>
      <sz val="11"/>
      <color indexed="23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10"/>
      </left>
      <right style="hair">
        <color indexed="10"/>
      </right>
      <top style="thin">
        <color indexed="10"/>
      </top>
      <bottom style="hair">
        <color indexed="10"/>
      </bottom>
      <diagonal/>
    </border>
    <border>
      <left style="hair">
        <color indexed="10"/>
      </left>
      <right style="thin">
        <color indexed="10"/>
      </right>
      <top style="thin">
        <color indexed="10"/>
      </top>
      <bottom style="hair">
        <color indexed="10"/>
      </bottom>
      <diagonal/>
    </border>
    <border>
      <left style="thin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hair">
        <color indexed="10"/>
      </left>
      <right style="thin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10"/>
      </left>
      <right style="hair">
        <color indexed="10"/>
      </right>
      <top style="hair">
        <color indexed="10"/>
      </top>
      <bottom style="thin">
        <color indexed="10"/>
      </bottom>
      <diagonal/>
    </border>
    <border>
      <left style="hair">
        <color indexed="10"/>
      </left>
      <right style="thin">
        <color indexed="10"/>
      </right>
      <top style="hair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hair">
        <color indexed="10"/>
      </bottom>
      <diagonal/>
    </border>
    <border>
      <left/>
      <right style="thin">
        <color indexed="10"/>
      </right>
      <top style="hair">
        <color indexed="10"/>
      </top>
      <bottom style="hair">
        <color indexed="10"/>
      </bottom>
      <diagonal/>
    </border>
    <border>
      <left/>
      <right style="thin">
        <color indexed="10"/>
      </right>
      <top style="hair">
        <color indexed="10"/>
      </top>
      <bottom style="thin">
        <color indexed="10"/>
      </bottom>
      <diagonal/>
    </border>
    <border>
      <left style="thin">
        <color indexed="17"/>
      </left>
      <right style="hair">
        <color indexed="17"/>
      </right>
      <top style="thin">
        <color indexed="17"/>
      </top>
      <bottom style="hair">
        <color indexed="17"/>
      </bottom>
      <diagonal/>
    </border>
    <border>
      <left style="hair">
        <color indexed="17"/>
      </left>
      <right style="hair">
        <color indexed="17"/>
      </right>
      <top style="thin">
        <color indexed="17"/>
      </top>
      <bottom style="hair">
        <color indexed="17"/>
      </bottom>
      <diagonal/>
    </border>
    <border>
      <left style="hair">
        <color indexed="17"/>
      </left>
      <right style="thin">
        <color indexed="17"/>
      </right>
      <top style="thin">
        <color indexed="17"/>
      </top>
      <bottom style="hair">
        <color indexed="17"/>
      </bottom>
      <diagonal/>
    </border>
    <border>
      <left style="thin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 style="hair">
        <color indexed="17"/>
      </left>
      <right style="thin">
        <color indexed="17"/>
      </right>
      <top style="hair">
        <color indexed="17"/>
      </top>
      <bottom style="hair">
        <color indexed="17"/>
      </bottom>
      <diagonal/>
    </border>
    <border>
      <left style="thin">
        <color indexed="17"/>
      </left>
      <right style="hair">
        <color indexed="17"/>
      </right>
      <top style="hair">
        <color indexed="17"/>
      </top>
      <bottom style="thin">
        <color indexed="17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thin">
        <color indexed="17"/>
      </bottom>
      <diagonal/>
    </border>
    <border>
      <left style="hair">
        <color indexed="17"/>
      </left>
      <right style="thin">
        <color indexed="17"/>
      </right>
      <top style="hair">
        <color indexed="17"/>
      </top>
      <bottom style="thin">
        <color indexed="17"/>
      </bottom>
      <diagonal/>
    </border>
    <border>
      <left style="hair">
        <color indexed="10"/>
      </left>
      <right style="hair">
        <color indexed="10"/>
      </right>
      <top style="thin">
        <color indexed="10"/>
      </top>
      <bottom style="hair">
        <color indexed="10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thin">
        <color indexed="1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1" xfId="0" applyBorder="1"/>
    <xf numFmtId="0" fontId="0" fillId="0" borderId="2" xfId="0" applyBorder="1"/>
    <xf numFmtId="3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3" fontId="0" fillId="0" borderId="19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3" fontId="0" fillId="3" borderId="13" xfId="0" applyNumberFormat="1" applyFill="1" applyBorder="1"/>
    <xf numFmtId="3" fontId="0" fillId="3" borderId="3" xfId="0" applyNumberFormat="1" applyFill="1" applyBorder="1"/>
    <xf numFmtId="3" fontId="0" fillId="3" borderId="4" xfId="0" applyNumberFormat="1" applyFill="1" applyBorder="1"/>
    <xf numFmtId="3" fontId="0" fillId="4" borderId="14" xfId="0" applyNumberFormat="1" applyFill="1" applyBorder="1"/>
    <xf numFmtId="3" fontId="0" fillId="4" borderId="5" xfId="0" applyNumberFormat="1" applyFill="1" applyBorder="1"/>
    <xf numFmtId="3" fontId="0" fillId="4" borderId="6" xfId="0" applyNumberFormat="1" applyFill="1" applyBorder="1"/>
    <xf numFmtId="164" fontId="0" fillId="2" borderId="15" xfId="0" applyNumberFormat="1" applyFill="1" applyBorder="1" applyAlignment="1">
      <alignment horizontal="left"/>
    </xf>
    <xf numFmtId="164" fontId="0" fillId="2" borderId="16" xfId="0" applyNumberFormat="1" applyFill="1" applyBorder="1" applyAlignment="1">
      <alignment horizontal="left"/>
    </xf>
    <xf numFmtId="164" fontId="0" fillId="2" borderId="18" xfId="0" applyNumberFormat="1" applyFill="1" applyBorder="1" applyAlignment="1">
      <alignment horizontal="left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3" fontId="0" fillId="0" borderId="0" xfId="0" applyNumberFormat="1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indent="2"/>
    </xf>
    <xf numFmtId="0" fontId="3" fillId="0" borderId="0" xfId="0" applyFont="1"/>
    <xf numFmtId="14" fontId="0" fillId="0" borderId="0" xfId="0" applyNumberFormat="1"/>
    <xf numFmtId="164" fontId="0" fillId="0" borderId="22" xfId="0" applyNumberFormat="1" applyBorder="1"/>
    <xf numFmtId="0" fontId="0" fillId="0" borderId="23" xfId="0" applyBorder="1"/>
    <xf numFmtId="164" fontId="0" fillId="0" borderId="24" xfId="0" applyNumberFormat="1" applyBorder="1"/>
    <xf numFmtId="0" fontId="0" fillId="0" borderId="25" xfId="0" applyBorder="1"/>
    <xf numFmtId="164" fontId="0" fillId="0" borderId="26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164" fontId="0" fillId="0" borderId="23" xfId="0" applyNumberFormat="1" applyBorder="1"/>
    <xf numFmtId="164" fontId="0" fillId="0" borderId="25" xfId="0" applyNumberFormat="1" applyBorder="1"/>
    <xf numFmtId="164" fontId="0" fillId="0" borderId="27" xfId="0" applyNumberFormat="1" applyBorder="1"/>
    <xf numFmtId="0" fontId="4" fillId="0" borderId="0" xfId="0" applyFont="1"/>
    <xf numFmtId="165" fontId="0" fillId="0" borderId="22" xfId="0" applyNumberFormat="1" applyBorder="1"/>
    <xf numFmtId="165" fontId="0" fillId="0" borderId="24" xfId="0" applyNumberFormat="1" applyBorder="1"/>
    <xf numFmtId="165" fontId="0" fillId="0" borderId="26" xfId="0" applyNumberFormat="1" applyBorder="1"/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166" fontId="0" fillId="0" borderId="34" xfId="0" applyNumberFormat="1" applyBorder="1" applyAlignment="1">
      <alignment horizontal="right"/>
    </xf>
    <xf numFmtId="0" fontId="0" fillId="0" borderId="35" xfId="0" applyBorder="1" applyAlignment="1">
      <alignment horizontal="center"/>
    </xf>
    <xf numFmtId="0" fontId="0" fillId="0" borderId="36" xfId="0" applyBorder="1"/>
    <xf numFmtId="166" fontId="0" fillId="0" borderId="37" xfId="0" applyNumberFormat="1" applyBorder="1" applyAlignment="1">
      <alignment horizontal="right"/>
    </xf>
    <xf numFmtId="0" fontId="0" fillId="0" borderId="38" xfId="0" applyBorder="1" applyAlignment="1">
      <alignment horizontal="center"/>
    </xf>
    <xf numFmtId="0" fontId="0" fillId="0" borderId="39" xfId="0" applyBorder="1"/>
    <xf numFmtId="0" fontId="0" fillId="0" borderId="22" xfId="0" applyBorder="1"/>
    <xf numFmtId="166" fontId="0" fillId="0" borderId="24" xfId="0" applyNumberFormat="1" applyBorder="1" applyAlignment="1">
      <alignment horizontal="right"/>
    </xf>
    <xf numFmtId="166" fontId="0" fillId="0" borderId="26" xfId="0" applyNumberFormat="1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/>
    <xf numFmtId="0" fontId="0" fillId="0" borderId="42" xfId="0" applyBorder="1"/>
    <xf numFmtId="0" fontId="0" fillId="0" borderId="0" xfId="0" applyAlignment="1">
      <alignment horizontal="center"/>
    </xf>
    <xf numFmtId="164" fontId="5" fillId="0" borderId="0" xfId="0" applyNumberFormat="1" applyFont="1"/>
    <xf numFmtId="0" fontId="5" fillId="0" borderId="0" xfId="0" applyFont="1"/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2" borderId="47" xfId="0" applyFill="1" applyBorder="1" applyAlignment="1">
      <alignment horizontal="center"/>
    </xf>
    <xf numFmtId="0" fontId="0" fillId="2" borderId="48" xfId="0" applyFill="1" applyBorder="1" applyAlignment="1">
      <alignment horizontal="center"/>
    </xf>
    <xf numFmtId="0" fontId="0" fillId="2" borderId="49" xfId="0" applyFill="1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912729658792652"/>
          <c:y val="7.4548702245552642E-2"/>
          <c:w val="0.67773512685914283"/>
          <c:h val="0.691227763196266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data!$D$3</c:f>
              <c:strCache>
                <c:ptCount val="1"/>
              </c:strCache>
            </c:strRef>
          </c:tx>
          <c:invertIfNegative val="0"/>
          <c:cat>
            <c:strRef>
              <c:f>data!$C$4:$C$15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data!$D$4:$D$15</c:f>
              <c:numCache>
                <c:formatCode>#,##0</c:formatCode>
                <c:ptCount val="12"/>
                <c:pt idx="0">
                  <c:v>32909</c:v>
                </c:pt>
                <c:pt idx="1">
                  <c:v>25076</c:v>
                </c:pt>
                <c:pt idx="2">
                  <c:v>38979</c:v>
                </c:pt>
                <c:pt idx="3">
                  <c:v>31870</c:v>
                </c:pt>
                <c:pt idx="4">
                  <c:v>16988</c:v>
                </c:pt>
                <c:pt idx="5">
                  <c:v>28539</c:v>
                </c:pt>
                <c:pt idx="6">
                  <c:v>14163</c:v>
                </c:pt>
                <c:pt idx="7">
                  <c:v>5940</c:v>
                </c:pt>
                <c:pt idx="8">
                  <c:v>29765</c:v>
                </c:pt>
                <c:pt idx="9">
                  <c:v>9747</c:v>
                </c:pt>
                <c:pt idx="10">
                  <c:v>48205</c:v>
                </c:pt>
                <c:pt idx="11">
                  <c:v>13754</c:v>
                </c:pt>
              </c:numCache>
            </c:numRef>
          </c:val>
        </c:ser>
        <c:ser>
          <c:idx val="1"/>
          <c:order val="1"/>
          <c:tx>
            <c:strRef>
              <c:f>data!$E$3</c:f>
              <c:strCache>
                <c:ptCount val="1"/>
                <c:pt idx="0">
                  <c:v>Olympia</c:v>
                </c:pt>
              </c:strCache>
            </c:strRef>
          </c:tx>
          <c:invertIfNegative val="0"/>
          <c:cat>
            <c:strRef>
              <c:f>data!$C$4:$C$15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data!$E$4:$E$15</c:f>
              <c:numCache>
                <c:formatCode>#,##0</c:formatCode>
                <c:ptCount val="12"/>
                <c:pt idx="0">
                  <c:v>49065</c:v>
                </c:pt>
                <c:pt idx="1">
                  <c:v>30872</c:v>
                </c:pt>
                <c:pt idx="2">
                  <c:v>44429</c:v>
                </c:pt>
                <c:pt idx="3">
                  <c:v>17415</c:v>
                </c:pt>
                <c:pt idx="4">
                  <c:v>23617</c:v>
                </c:pt>
                <c:pt idx="5">
                  <c:v>33779</c:v>
                </c:pt>
                <c:pt idx="6">
                  <c:v>44122</c:v>
                </c:pt>
                <c:pt idx="7">
                  <c:v>21570</c:v>
                </c:pt>
                <c:pt idx="8">
                  <c:v>7094</c:v>
                </c:pt>
                <c:pt idx="9">
                  <c:v>47872</c:v>
                </c:pt>
                <c:pt idx="10">
                  <c:v>9804</c:v>
                </c:pt>
                <c:pt idx="11">
                  <c:v>53950</c:v>
                </c:pt>
              </c:numCache>
            </c:numRef>
          </c:val>
        </c:ser>
        <c:ser>
          <c:idx val="2"/>
          <c:order val="2"/>
          <c:tx>
            <c:strRef>
              <c:f>data!$F$3</c:f>
              <c:strCache>
                <c:ptCount val="1"/>
                <c:pt idx="0">
                  <c:v>Albatros</c:v>
                </c:pt>
              </c:strCache>
            </c:strRef>
          </c:tx>
          <c:invertIfNegative val="0"/>
          <c:cat>
            <c:strRef>
              <c:f>data!$C$4:$C$15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data!$F$4:$F$15</c:f>
              <c:numCache>
                <c:formatCode>#,##0</c:formatCode>
                <c:ptCount val="12"/>
                <c:pt idx="0">
                  <c:v>16159</c:v>
                </c:pt>
                <c:pt idx="1">
                  <c:v>9499</c:v>
                </c:pt>
                <c:pt idx="2">
                  <c:v>9699</c:v>
                </c:pt>
                <c:pt idx="3">
                  <c:v>32791</c:v>
                </c:pt>
                <c:pt idx="4">
                  <c:v>49926</c:v>
                </c:pt>
                <c:pt idx="5">
                  <c:v>30184</c:v>
                </c:pt>
                <c:pt idx="6">
                  <c:v>33562</c:v>
                </c:pt>
                <c:pt idx="7">
                  <c:v>48973</c:v>
                </c:pt>
                <c:pt idx="8">
                  <c:v>39634</c:v>
                </c:pt>
                <c:pt idx="9">
                  <c:v>46035</c:v>
                </c:pt>
                <c:pt idx="10">
                  <c:v>32498</c:v>
                </c:pt>
                <c:pt idx="11">
                  <c:v>49945</c:v>
                </c:pt>
              </c:numCache>
            </c:numRef>
          </c:val>
        </c:ser>
        <c:ser>
          <c:idx val="3"/>
          <c:order val="3"/>
          <c:tx>
            <c:strRef>
              <c:f>data!$G$3</c:f>
              <c:strCache>
                <c:ptCount val="1"/>
                <c:pt idx="0">
                  <c:v>SPN</c:v>
                </c:pt>
              </c:strCache>
            </c:strRef>
          </c:tx>
          <c:invertIfNegative val="0"/>
          <c:cat>
            <c:strRef>
              <c:f>data!$C$4:$C$15</c:f>
              <c:strCache>
                <c:ptCount val="12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  <c:pt idx="8">
                  <c:v>Září</c:v>
                </c:pt>
                <c:pt idx="9">
                  <c:v>Říjen</c:v>
                </c:pt>
                <c:pt idx="10">
                  <c:v>Listopad</c:v>
                </c:pt>
                <c:pt idx="11">
                  <c:v>Prosinec</c:v>
                </c:pt>
              </c:strCache>
            </c:strRef>
          </c:cat>
          <c:val>
            <c:numRef>
              <c:f>data!$G$4:$G$15</c:f>
              <c:numCache>
                <c:formatCode>#,##0</c:formatCode>
                <c:ptCount val="12"/>
                <c:pt idx="0">
                  <c:v>47733</c:v>
                </c:pt>
                <c:pt idx="1">
                  <c:v>7143</c:v>
                </c:pt>
                <c:pt idx="2">
                  <c:v>47334</c:v>
                </c:pt>
                <c:pt idx="3">
                  <c:v>38858</c:v>
                </c:pt>
                <c:pt idx="4">
                  <c:v>35430</c:v>
                </c:pt>
                <c:pt idx="5">
                  <c:v>5285</c:v>
                </c:pt>
                <c:pt idx="6">
                  <c:v>52588</c:v>
                </c:pt>
                <c:pt idx="7">
                  <c:v>8064</c:v>
                </c:pt>
                <c:pt idx="8">
                  <c:v>53758</c:v>
                </c:pt>
                <c:pt idx="9">
                  <c:v>27493</c:v>
                </c:pt>
                <c:pt idx="10">
                  <c:v>37752</c:v>
                </c:pt>
                <c:pt idx="11">
                  <c:v>37493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7293824"/>
        <c:axId val="247674368"/>
      </c:barChart>
      <c:catAx>
        <c:axId val="247293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7674368"/>
        <c:crosses val="autoZero"/>
        <c:auto val="1"/>
        <c:lblAlgn val="ctr"/>
        <c:lblOffset val="100"/>
        <c:noMultiLvlLbl val="0"/>
      </c:catAx>
      <c:valAx>
        <c:axId val="24767436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7293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(2)'!$D$3</c:f>
              <c:strCache>
                <c:ptCount val="1"/>
                <c:pt idx="0">
                  <c:v>KBS</c:v>
                </c:pt>
              </c:strCache>
            </c:strRef>
          </c:tx>
          <c:invertIfNegative val="0"/>
          <c:cat>
            <c:multiLvlStrRef>
              <c:f>'data (2)'!$B$4:$C$15</c:f>
              <c:multiLvlStrCache>
                <c:ptCount val="12"/>
                <c:lvl>
                  <c:pt idx="0">
                    <c:v>Leden</c:v>
                  </c:pt>
                  <c:pt idx="1">
                    <c:v>Únor</c:v>
                  </c:pt>
                  <c:pt idx="2">
                    <c:v>Březen</c:v>
                  </c:pt>
                  <c:pt idx="3">
                    <c:v>Duben</c:v>
                  </c:pt>
                  <c:pt idx="4">
                    <c:v>Květen</c:v>
                  </c:pt>
                  <c:pt idx="5">
                    <c:v>Červen</c:v>
                  </c:pt>
                  <c:pt idx="6">
                    <c:v>Červenec</c:v>
                  </c:pt>
                  <c:pt idx="7">
                    <c:v>Srpen</c:v>
                  </c:pt>
                  <c:pt idx="8">
                    <c:v>Září</c:v>
                  </c:pt>
                  <c:pt idx="9">
                    <c:v>Říjen</c:v>
                  </c:pt>
                  <c:pt idx="10">
                    <c:v>Listopad</c:v>
                  </c:pt>
                  <c:pt idx="11">
                    <c:v>Prosinec</c:v>
                  </c:pt>
                </c:lvl>
                <c:lvl>
                  <c:pt idx="0">
                    <c:v>1Q</c:v>
                  </c:pt>
                  <c:pt idx="3">
                    <c:v>2Q</c:v>
                  </c:pt>
                  <c:pt idx="6">
                    <c:v>3Q</c:v>
                  </c:pt>
                  <c:pt idx="9">
                    <c:v>4Q</c:v>
                  </c:pt>
                </c:lvl>
              </c:multiLvlStrCache>
            </c:multiLvlStrRef>
          </c:cat>
          <c:val>
            <c:numRef>
              <c:f>'data (2)'!$D$4:$D$15</c:f>
              <c:numCache>
                <c:formatCode>#,##0</c:formatCode>
                <c:ptCount val="12"/>
                <c:pt idx="0">
                  <c:v>35444</c:v>
                </c:pt>
                <c:pt idx="1">
                  <c:v>16171</c:v>
                </c:pt>
                <c:pt idx="2">
                  <c:v>28435</c:v>
                </c:pt>
                <c:pt idx="3">
                  <c:v>7858</c:v>
                </c:pt>
                <c:pt idx="4">
                  <c:v>45756</c:v>
                </c:pt>
                <c:pt idx="5">
                  <c:v>45435</c:v>
                </c:pt>
                <c:pt idx="6">
                  <c:v>46355</c:v>
                </c:pt>
                <c:pt idx="7">
                  <c:v>28704</c:v>
                </c:pt>
                <c:pt idx="8">
                  <c:v>35810</c:v>
                </c:pt>
                <c:pt idx="9">
                  <c:v>19078</c:v>
                </c:pt>
                <c:pt idx="10">
                  <c:v>40118</c:v>
                </c:pt>
                <c:pt idx="11">
                  <c:v>27559</c:v>
                </c:pt>
              </c:numCache>
            </c:numRef>
          </c:val>
        </c:ser>
        <c:ser>
          <c:idx val="1"/>
          <c:order val="1"/>
          <c:tx>
            <c:strRef>
              <c:f>'data (2)'!$E$3</c:f>
              <c:strCache>
                <c:ptCount val="1"/>
                <c:pt idx="0">
                  <c:v>Olympia</c:v>
                </c:pt>
              </c:strCache>
            </c:strRef>
          </c:tx>
          <c:invertIfNegative val="0"/>
          <c:cat>
            <c:multiLvlStrRef>
              <c:f>'data (2)'!$B$4:$C$15</c:f>
              <c:multiLvlStrCache>
                <c:ptCount val="12"/>
                <c:lvl>
                  <c:pt idx="0">
                    <c:v>Leden</c:v>
                  </c:pt>
                  <c:pt idx="1">
                    <c:v>Únor</c:v>
                  </c:pt>
                  <c:pt idx="2">
                    <c:v>Březen</c:v>
                  </c:pt>
                  <c:pt idx="3">
                    <c:v>Duben</c:v>
                  </c:pt>
                  <c:pt idx="4">
                    <c:v>Květen</c:v>
                  </c:pt>
                  <c:pt idx="5">
                    <c:v>Červen</c:v>
                  </c:pt>
                  <c:pt idx="6">
                    <c:v>Červenec</c:v>
                  </c:pt>
                  <c:pt idx="7">
                    <c:v>Srpen</c:v>
                  </c:pt>
                  <c:pt idx="8">
                    <c:v>Září</c:v>
                  </c:pt>
                  <c:pt idx="9">
                    <c:v>Říjen</c:v>
                  </c:pt>
                  <c:pt idx="10">
                    <c:v>Listopad</c:v>
                  </c:pt>
                  <c:pt idx="11">
                    <c:v>Prosinec</c:v>
                  </c:pt>
                </c:lvl>
                <c:lvl>
                  <c:pt idx="0">
                    <c:v>1Q</c:v>
                  </c:pt>
                  <c:pt idx="3">
                    <c:v>2Q</c:v>
                  </c:pt>
                  <c:pt idx="6">
                    <c:v>3Q</c:v>
                  </c:pt>
                  <c:pt idx="9">
                    <c:v>4Q</c:v>
                  </c:pt>
                </c:lvl>
              </c:multiLvlStrCache>
            </c:multiLvlStrRef>
          </c:cat>
          <c:val>
            <c:numRef>
              <c:f>'data (2)'!$E$4:$E$15</c:f>
              <c:numCache>
                <c:formatCode>#,##0</c:formatCode>
                <c:ptCount val="12"/>
                <c:pt idx="0">
                  <c:v>54296</c:v>
                </c:pt>
                <c:pt idx="1">
                  <c:v>8779</c:v>
                </c:pt>
                <c:pt idx="2">
                  <c:v>6018</c:v>
                </c:pt>
                <c:pt idx="3">
                  <c:v>22421</c:v>
                </c:pt>
                <c:pt idx="4">
                  <c:v>8895</c:v>
                </c:pt>
                <c:pt idx="5">
                  <c:v>32000</c:v>
                </c:pt>
                <c:pt idx="6">
                  <c:v>35282</c:v>
                </c:pt>
                <c:pt idx="7">
                  <c:v>11204</c:v>
                </c:pt>
                <c:pt idx="8">
                  <c:v>47074</c:v>
                </c:pt>
                <c:pt idx="9">
                  <c:v>44138</c:v>
                </c:pt>
                <c:pt idx="10">
                  <c:v>50831</c:v>
                </c:pt>
                <c:pt idx="11">
                  <c:v>40164</c:v>
                </c:pt>
              </c:numCache>
            </c:numRef>
          </c:val>
        </c:ser>
        <c:ser>
          <c:idx val="2"/>
          <c:order val="2"/>
          <c:tx>
            <c:strRef>
              <c:f>'data (2)'!$F$3</c:f>
              <c:strCache>
                <c:ptCount val="1"/>
                <c:pt idx="0">
                  <c:v>Albatros</c:v>
                </c:pt>
              </c:strCache>
            </c:strRef>
          </c:tx>
          <c:invertIfNegative val="0"/>
          <c:cat>
            <c:multiLvlStrRef>
              <c:f>'data (2)'!$B$4:$C$15</c:f>
              <c:multiLvlStrCache>
                <c:ptCount val="12"/>
                <c:lvl>
                  <c:pt idx="0">
                    <c:v>Leden</c:v>
                  </c:pt>
                  <c:pt idx="1">
                    <c:v>Únor</c:v>
                  </c:pt>
                  <c:pt idx="2">
                    <c:v>Březen</c:v>
                  </c:pt>
                  <c:pt idx="3">
                    <c:v>Duben</c:v>
                  </c:pt>
                  <c:pt idx="4">
                    <c:v>Květen</c:v>
                  </c:pt>
                  <c:pt idx="5">
                    <c:v>Červen</c:v>
                  </c:pt>
                  <c:pt idx="6">
                    <c:v>Červenec</c:v>
                  </c:pt>
                  <c:pt idx="7">
                    <c:v>Srpen</c:v>
                  </c:pt>
                  <c:pt idx="8">
                    <c:v>Září</c:v>
                  </c:pt>
                  <c:pt idx="9">
                    <c:v>Říjen</c:v>
                  </c:pt>
                  <c:pt idx="10">
                    <c:v>Listopad</c:v>
                  </c:pt>
                  <c:pt idx="11">
                    <c:v>Prosinec</c:v>
                  </c:pt>
                </c:lvl>
                <c:lvl>
                  <c:pt idx="0">
                    <c:v>1Q</c:v>
                  </c:pt>
                  <c:pt idx="3">
                    <c:v>2Q</c:v>
                  </c:pt>
                  <c:pt idx="6">
                    <c:v>3Q</c:v>
                  </c:pt>
                  <c:pt idx="9">
                    <c:v>4Q</c:v>
                  </c:pt>
                </c:lvl>
              </c:multiLvlStrCache>
            </c:multiLvlStrRef>
          </c:cat>
          <c:val>
            <c:numRef>
              <c:f>'data (2)'!$F$4:$F$15</c:f>
              <c:numCache>
                <c:formatCode>#,##0</c:formatCode>
                <c:ptCount val="12"/>
                <c:pt idx="0">
                  <c:v>26784</c:v>
                </c:pt>
                <c:pt idx="1">
                  <c:v>37015</c:v>
                </c:pt>
                <c:pt idx="2">
                  <c:v>9319</c:v>
                </c:pt>
                <c:pt idx="3">
                  <c:v>15029</c:v>
                </c:pt>
                <c:pt idx="4">
                  <c:v>30918</c:v>
                </c:pt>
                <c:pt idx="5">
                  <c:v>50658</c:v>
                </c:pt>
                <c:pt idx="6">
                  <c:v>54237</c:v>
                </c:pt>
                <c:pt idx="7">
                  <c:v>37414</c:v>
                </c:pt>
                <c:pt idx="8">
                  <c:v>22863</c:v>
                </c:pt>
                <c:pt idx="9">
                  <c:v>31709</c:v>
                </c:pt>
                <c:pt idx="10">
                  <c:v>18597</c:v>
                </c:pt>
                <c:pt idx="11">
                  <c:v>39550</c:v>
                </c:pt>
              </c:numCache>
            </c:numRef>
          </c:val>
        </c:ser>
        <c:ser>
          <c:idx val="3"/>
          <c:order val="3"/>
          <c:tx>
            <c:strRef>
              <c:f>'data (2)'!$G$3</c:f>
              <c:strCache>
                <c:ptCount val="1"/>
                <c:pt idx="0">
                  <c:v>SPN</c:v>
                </c:pt>
              </c:strCache>
            </c:strRef>
          </c:tx>
          <c:invertIfNegative val="0"/>
          <c:cat>
            <c:multiLvlStrRef>
              <c:f>'data (2)'!$B$4:$C$15</c:f>
              <c:multiLvlStrCache>
                <c:ptCount val="12"/>
                <c:lvl>
                  <c:pt idx="0">
                    <c:v>Leden</c:v>
                  </c:pt>
                  <c:pt idx="1">
                    <c:v>Únor</c:v>
                  </c:pt>
                  <c:pt idx="2">
                    <c:v>Březen</c:v>
                  </c:pt>
                  <c:pt idx="3">
                    <c:v>Duben</c:v>
                  </c:pt>
                  <c:pt idx="4">
                    <c:v>Květen</c:v>
                  </c:pt>
                  <c:pt idx="5">
                    <c:v>Červen</c:v>
                  </c:pt>
                  <c:pt idx="6">
                    <c:v>Červenec</c:v>
                  </c:pt>
                  <c:pt idx="7">
                    <c:v>Srpen</c:v>
                  </c:pt>
                  <c:pt idx="8">
                    <c:v>Září</c:v>
                  </c:pt>
                  <c:pt idx="9">
                    <c:v>Říjen</c:v>
                  </c:pt>
                  <c:pt idx="10">
                    <c:v>Listopad</c:v>
                  </c:pt>
                  <c:pt idx="11">
                    <c:v>Prosinec</c:v>
                  </c:pt>
                </c:lvl>
                <c:lvl>
                  <c:pt idx="0">
                    <c:v>1Q</c:v>
                  </c:pt>
                  <c:pt idx="3">
                    <c:v>2Q</c:v>
                  </c:pt>
                  <c:pt idx="6">
                    <c:v>3Q</c:v>
                  </c:pt>
                  <c:pt idx="9">
                    <c:v>4Q</c:v>
                  </c:pt>
                </c:lvl>
              </c:multiLvlStrCache>
            </c:multiLvlStrRef>
          </c:cat>
          <c:val>
            <c:numRef>
              <c:f>'data (2)'!$G$4:$G$15</c:f>
              <c:numCache>
                <c:formatCode>#,##0</c:formatCode>
                <c:ptCount val="12"/>
                <c:pt idx="0">
                  <c:v>13379</c:v>
                </c:pt>
                <c:pt idx="1">
                  <c:v>48483</c:v>
                </c:pt>
                <c:pt idx="2">
                  <c:v>32798</c:v>
                </c:pt>
                <c:pt idx="3">
                  <c:v>22790</c:v>
                </c:pt>
                <c:pt idx="4">
                  <c:v>15935</c:v>
                </c:pt>
                <c:pt idx="5">
                  <c:v>53207</c:v>
                </c:pt>
                <c:pt idx="6">
                  <c:v>50045</c:v>
                </c:pt>
                <c:pt idx="7">
                  <c:v>12223</c:v>
                </c:pt>
                <c:pt idx="8">
                  <c:v>53305</c:v>
                </c:pt>
                <c:pt idx="9">
                  <c:v>36118</c:v>
                </c:pt>
                <c:pt idx="10">
                  <c:v>49519</c:v>
                </c:pt>
                <c:pt idx="11">
                  <c:v>24634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8594816"/>
        <c:axId val="248596736"/>
      </c:barChart>
      <c:catAx>
        <c:axId val="248594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8596736"/>
        <c:crosses val="autoZero"/>
        <c:auto val="1"/>
        <c:lblAlgn val="ctr"/>
        <c:lblOffset val="100"/>
        <c:noMultiLvlLbl val="0"/>
      </c:catAx>
      <c:valAx>
        <c:axId val="24859673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85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618510158013547"/>
          <c:y val="0.3298611111111111"/>
          <c:w val="0.15349887133182843"/>
          <c:h val="0.33333333333333331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(3)'!$C$7</c:f>
              <c:strCache>
                <c:ptCount val="1"/>
                <c:pt idx="0">
                  <c:v>1Q</c:v>
                </c:pt>
              </c:strCache>
            </c:strRef>
          </c:tx>
          <c:invertIfNegative val="0"/>
          <c:cat>
            <c:strRef>
              <c:f>'data (3)'!$D$3:$G$3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(3)'!$D$7:$G$7</c:f>
              <c:numCache>
                <c:formatCode>#,##0</c:formatCode>
                <c:ptCount val="4"/>
                <c:pt idx="0">
                  <c:v>100156</c:v>
                </c:pt>
                <c:pt idx="1">
                  <c:v>41303</c:v>
                </c:pt>
                <c:pt idx="2">
                  <c:v>127505</c:v>
                </c:pt>
                <c:pt idx="3">
                  <c:v>133824</c:v>
                </c:pt>
              </c:numCache>
            </c:numRef>
          </c:val>
        </c:ser>
        <c:ser>
          <c:idx val="1"/>
          <c:order val="1"/>
          <c:tx>
            <c:strRef>
              <c:f>'data (3)'!$C$11</c:f>
              <c:strCache>
                <c:ptCount val="1"/>
                <c:pt idx="0">
                  <c:v>2Q</c:v>
                </c:pt>
              </c:strCache>
            </c:strRef>
          </c:tx>
          <c:invertIfNegative val="0"/>
          <c:cat>
            <c:strRef>
              <c:f>'data (3)'!$D$3:$G$3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(3)'!$D$11:$G$11</c:f>
              <c:numCache>
                <c:formatCode>#,##0</c:formatCode>
                <c:ptCount val="4"/>
                <c:pt idx="0">
                  <c:v>63521</c:v>
                </c:pt>
                <c:pt idx="1">
                  <c:v>117706</c:v>
                </c:pt>
                <c:pt idx="2">
                  <c:v>83977</c:v>
                </c:pt>
                <c:pt idx="3">
                  <c:v>65560</c:v>
                </c:pt>
              </c:numCache>
            </c:numRef>
          </c:val>
        </c:ser>
        <c:ser>
          <c:idx val="2"/>
          <c:order val="2"/>
          <c:tx>
            <c:strRef>
              <c:f>'data (3)'!$C$15</c:f>
              <c:strCache>
                <c:ptCount val="1"/>
                <c:pt idx="0">
                  <c:v>3Q</c:v>
                </c:pt>
              </c:strCache>
            </c:strRef>
          </c:tx>
          <c:invertIfNegative val="0"/>
          <c:cat>
            <c:strRef>
              <c:f>'data (3)'!$D$3:$G$3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(3)'!$D$15:$G$15</c:f>
              <c:numCache>
                <c:formatCode>#,##0</c:formatCode>
                <c:ptCount val="4"/>
                <c:pt idx="0">
                  <c:v>94937</c:v>
                </c:pt>
                <c:pt idx="1">
                  <c:v>76746</c:v>
                </c:pt>
                <c:pt idx="2">
                  <c:v>138847</c:v>
                </c:pt>
                <c:pt idx="3">
                  <c:v>59742</c:v>
                </c:pt>
              </c:numCache>
            </c:numRef>
          </c:val>
        </c:ser>
        <c:ser>
          <c:idx val="3"/>
          <c:order val="3"/>
          <c:tx>
            <c:strRef>
              <c:f>'data (3)'!$C$19</c:f>
              <c:strCache>
                <c:ptCount val="1"/>
                <c:pt idx="0">
                  <c:v>4Q</c:v>
                </c:pt>
              </c:strCache>
            </c:strRef>
          </c:tx>
          <c:invertIfNegative val="0"/>
          <c:cat>
            <c:strRef>
              <c:f>'data (3)'!$D$3:$G$3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(3)'!$D$19:$G$19</c:f>
              <c:numCache>
                <c:formatCode>#,##0</c:formatCode>
                <c:ptCount val="4"/>
                <c:pt idx="0">
                  <c:v>80456</c:v>
                </c:pt>
                <c:pt idx="1">
                  <c:v>111284</c:v>
                </c:pt>
                <c:pt idx="2">
                  <c:v>125610</c:v>
                </c:pt>
                <c:pt idx="3">
                  <c:v>113472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4626816"/>
        <c:axId val="254870656"/>
      </c:barChart>
      <c:catAx>
        <c:axId val="254626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4870656"/>
        <c:crosses val="autoZero"/>
        <c:auto val="1"/>
        <c:lblAlgn val="ctr"/>
        <c:lblOffset val="100"/>
        <c:noMultiLvlLbl val="0"/>
      </c:catAx>
      <c:valAx>
        <c:axId val="25487065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54626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9390519187358919"/>
          <c:y val="0.3298611111111111"/>
          <c:w val="8.8036117381489837E-2"/>
          <c:h val="0.33333333333333331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 cap="small" baseline="0">
                <a:solidFill>
                  <a:schemeClr val="tx2">
                    <a:lumMod val="60000"/>
                    <a:lumOff val="40000"/>
                  </a:schemeClr>
                </a:solidFill>
              </a:defRPr>
            </a:pPr>
            <a:r>
              <a:rPr lang="en-US" sz="1400" u="sng" cap="small" baseline="0">
                <a:solidFill>
                  <a:schemeClr val="tx2">
                    <a:lumMod val="60000"/>
                    <a:lumOff val="40000"/>
                  </a:schemeClr>
                </a:solidFill>
              </a:rPr>
              <a:t>Objem prodeje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(4)'!$C$7</c:f>
              <c:strCache>
                <c:ptCount val="1"/>
                <c:pt idx="0">
                  <c:v>1Q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invertIfNegative val="0"/>
          <c:cat>
            <c:strRef>
              <c:f>'data (4)'!$D$3:$G$3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(4)'!$D$7:$G$7</c:f>
              <c:numCache>
                <c:formatCode>#,##0</c:formatCode>
                <c:ptCount val="4"/>
                <c:pt idx="0">
                  <c:v>51480</c:v>
                </c:pt>
                <c:pt idx="1">
                  <c:v>84703</c:v>
                </c:pt>
                <c:pt idx="2">
                  <c:v>112349</c:v>
                </c:pt>
                <c:pt idx="3">
                  <c:v>91677</c:v>
                </c:pt>
              </c:numCache>
            </c:numRef>
          </c:val>
        </c:ser>
        <c:ser>
          <c:idx val="1"/>
          <c:order val="1"/>
          <c:tx>
            <c:strRef>
              <c:f>'data (4)'!$C$11</c:f>
              <c:strCache>
                <c:ptCount val="1"/>
                <c:pt idx="0">
                  <c:v>2Q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'data (4)'!$D$3:$G$3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(4)'!$D$11:$G$11</c:f>
              <c:numCache>
                <c:formatCode>#,##0</c:formatCode>
                <c:ptCount val="4"/>
                <c:pt idx="0">
                  <c:v>87682</c:v>
                </c:pt>
                <c:pt idx="1">
                  <c:v>81975</c:v>
                </c:pt>
                <c:pt idx="2">
                  <c:v>74075</c:v>
                </c:pt>
                <c:pt idx="3">
                  <c:v>90342</c:v>
                </c:pt>
              </c:numCache>
            </c:numRef>
          </c:val>
        </c:ser>
        <c:ser>
          <c:idx val="2"/>
          <c:order val="2"/>
          <c:tx>
            <c:strRef>
              <c:f>'data (4)'!$C$15</c:f>
              <c:strCache>
                <c:ptCount val="1"/>
                <c:pt idx="0">
                  <c:v>3Q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'data (4)'!$D$3:$G$3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(4)'!$D$15:$G$15</c:f>
              <c:numCache>
                <c:formatCode>#,##0</c:formatCode>
                <c:ptCount val="4"/>
                <c:pt idx="0">
                  <c:v>49485</c:v>
                </c:pt>
                <c:pt idx="1">
                  <c:v>111939</c:v>
                </c:pt>
                <c:pt idx="2">
                  <c:v>67895</c:v>
                </c:pt>
                <c:pt idx="3">
                  <c:v>140529</c:v>
                </c:pt>
              </c:numCache>
            </c:numRef>
          </c:val>
        </c:ser>
        <c:ser>
          <c:idx val="3"/>
          <c:order val="3"/>
          <c:tx>
            <c:strRef>
              <c:f>'data (4)'!$C$19</c:f>
              <c:strCache>
                <c:ptCount val="1"/>
                <c:pt idx="0">
                  <c:v>4Q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solidFill>
                <a:sysClr val="window" lastClr="FFFFFF"/>
              </a:solidFill>
            </a:ln>
          </c:spPr>
          <c:invertIfNegative val="0"/>
          <c:cat>
            <c:strRef>
              <c:f>'data (4)'!$D$3:$G$3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(4)'!$D$19:$G$19</c:f>
              <c:numCache>
                <c:formatCode>#,##0</c:formatCode>
                <c:ptCount val="4"/>
                <c:pt idx="0">
                  <c:v>80174</c:v>
                </c:pt>
                <c:pt idx="1">
                  <c:v>120629</c:v>
                </c:pt>
                <c:pt idx="2">
                  <c:v>117096</c:v>
                </c:pt>
                <c:pt idx="3">
                  <c:v>79182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7996160"/>
        <c:axId val="44536576"/>
      </c:barChart>
      <c:catAx>
        <c:axId val="267996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aseline="0"/>
            </a:pPr>
            <a:endParaRPr lang="cs-CZ"/>
          </a:p>
        </c:txPr>
        <c:crossAx val="44536576"/>
        <c:crosses val="autoZero"/>
        <c:auto val="1"/>
        <c:lblAlgn val="ctr"/>
        <c:lblOffset val="100"/>
        <c:noMultiLvlLbl val="0"/>
      </c:catAx>
      <c:valAx>
        <c:axId val="4453657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 baseline="0"/>
            </a:pPr>
            <a:endParaRPr lang="cs-CZ"/>
          </a:p>
        </c:txPr>
        <c:crossAx val="26799616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8333333333335"/>
          <c:y val="0.3902439024390244"/>
          <c:w val="8.1250000000000003E-2"/>
          <c:h val="0.3344947735191637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u="sng" cap="small" baseline="0">
                <a:solidFill>
                  <a:schemeClr val="tx2">
                    <a:lumMod val="60000"/>
                    <a:lumOff val="40000"/>
                  </a:schemeClr>
                </a:solidFill>
              </a:defRPr>
            </a:pPr>
            <a:r>
              <a:rPr lang="en-US" sz="1400" u="sng" cap="small" baseline="0">
                <a:solidFill>
                  <a:schemeClr val="tx2">
                    <a:lumMod val="60000"/>
                    <a:lumOff val="40000"/>
                  </a:schemeClr>
                </a:solidFill>
              </a:rPr>
              <a:t>Objem prodeje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688429571303586"/>
          <c:y val="0.15454166666666672"/>
          <c:w val="0.81538101487314074"/>
          <c:h val="0.631694225721784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'data (5)'!$C$7</c:f>
              <c:strCache>
                <c:ptCount val="1"/>
                <c:pt idx="0">
                  <c:v>1Q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invertIfNegative val="0"/>
          <c:dLbls>
            <c:dLbl>
              <c:idx val="2"/>
              <c:layout>
                <c:manualLayout>
                  <c:x val="-1.6666666666666673E-2"/>
                  <c:y val="0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>
                      <a:solidFill>
                        <a:srgbClr val="FF0000"/>
                      </a:solidFill>
                    </a:defRPr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'data (5)'!$D$3:$G$3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(5)'!$D$7:$G$7</c:f>
              <c:numCache>
                <c:formatCode>#,##0</c:formatCode>
                <c:ptCount val="4"/>
                <c:pt idx="0">
                  <c:v>130424</c:v>
                </c:pt>
                <c:pt idx="1">
                  <c:v>140358</c:v>
                </c:pt>
                <c:pt idx="2">
                  <c:v>91100</c:v>
                </c:pt>
                <c:pt idx="3">
                  <c:v>97407</c:v>
                </c:pt>
              </c:numCache>
            </c:numRef>
          </c:val>
        </c:ser>
        <c:ser>
          <c:idx val="1"/>
          <c:order val="1"/>
          <c:tx>
            <c:strRef>
              <c:f>'data (5)'!$C$11</c:f>
              <c:strCache>
                <c:ptCount val="1"/>
                <c:pt idx="0">
                  <c:v>2Q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'data (5)'!$D$3:$G$3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(5)'!$D$11:$G$11</c:f>
              <c:numCache>
                <c:formatCode>#,##0</c:formatCode>
                <c:ptCount val="4"/>
                <c:pt idx="0">
                  <c:v>167334</c:v>
                </c:pt>
                <c:pt idx="1">
                  <c:v>156616.5</c:v>
                </c:pt>
                <c:pt idx="2">
                  <c:v>103297</c:v>
                </c:pt>
                <c:pt idx="3">
                  <c:v>129142</c:v>
                </c:pt>
              </c:numCache>
            </c:numRef>
          </c:val>
        </c:ser>
        <c:ser>
          <c:idx val="2"/>
          <c:order val="2"/>
          <c:tx>
            <c:strRef>
              <c:f>'data (5)'!$C$15</c:f>
              <c:strCache>
                <c:ptCount val="1"/>
                <c:pt idx="0">
                  <c:v>3Q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'data (5)'!$D$3:$G$3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(5)'!$D$15:$G$15</c:f>
              <c:numCache>
                <c:formatCode>#,##0</c:formatCode>
                <c:ptCount val="4"/>
                <c:pt idx="0">
                  <c:v>97004</c:v>
                </c:pt>
                <c:pt idx="1">
                  <c:v>117415</c:v>
                </c:pt>
                <c:pt idx="2">
                  <c:v>115467</c:v>
                </c:pt>
                <c:pt idx="3">
                  <c:v>172739</c:v>
                </c:pt>
              </c:numCache>
            </c:numRef>
          </c:val>
        </c:ser>
        <c:ser>
          <c:idx val="3"/>
          <c:order val="3"/>
          <c:tx>
            <c:strRef>
              <c:f>'data (5)'!$C$19</c:f>
              <c:strCache>
                <c:ptCount val="1"/>
                <c:pt idx="0">
                  <c:v>4Q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  <a:ln>
              <a:solidFill>
                <a:sysClr val="window" lastClr="FFFFFF"/>
              </a:solidFill>
            </a:ln>
          </c:spPr>
          <c:invertIfNegative val="0"/>
          <c:dLbls>
            <c:dLbl>
              <c:idx val="1"/>
              <c:layout>
                <c:manualLayout>
                  <c:x val="-2.5000000000000001E-2"/>
                  <c:y val="2.787456445993032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/>
                  </a:pPr>
                  <a:endParaRPr lang="cs-CZ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'data (5)'!$D$3:$G$3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(5)'!$D$19:$G$19</c:f>
              <c:numCache>
                <c:formatCode>#,##0</c:formatCode>
                <c:ptCount val="4"/>
                <c:pt idx="0">
                  <c:v>135798</c:v>
                </c:pt>
                <c:pt idx="1">
                  <c:v>191340.5</c:v>
                </c:pt>
                <c:pt idx="2">
                  <c:v>139724</c:v>
                </c:pt>
                <c:pt idx="3">
                  <c:v>145749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2"/>
        <c:axId val="44828544"/>
        <c:axId val="44830080"/>
      </c:barChart>
      <c:catAx>
        <c:axId val="448285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0070C0"/>
            </a:solidFill>
          </a:ln>
        </c:spPr>
        <c:txPr>
          <a:bodyPr/>
          <a:lstStyle/>
          <a:p>
            <a:pPr>
              <a:defRPr sz="800" baseline="0"/>
            </a:pPr>
            <a:endParaRPr lang="cs-CZ"/>
          </a:p>
        </c:txPr>
        <c:crossAx val="44830080"/>
        <c:crosses val="autoZero"/>
        <c:auto val="1"/>
        <c:lblAlgn val="ctr"/>
        <c:lblOffset val="100"/>
        <c:noMultiLvlLbl val="0"/>
      </c:catAx>
      <c:valAx>
        <c:axId val="44830080"/>
        <c:scaling>
          <c:orientation val="minMax"/>
          <c:max val="220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>
            <a:solidFill>
              <a:srgbClr val="0070C0"/>
            </a:solidFill>
          </a:ln>
        </c:spPr>
        <c:txPr>
          <a:bodyPr/>
          <a:lstStyle/>
          <a:p>
            <a:pPr>
              <a:defRPr sz="800" baseline="0"/>
            </a:pPr>
            <a:endParaRPr lang="cs-CZ"/>
          </a:p>
        </c:txPr>
        <c:crossAx val="44828544"/>
        <c:crosses val="autoZero"/>
        <c:crossBetween val="between"/>
        <c:majorUnit val="4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5615419947506561"/>
          <c:y val="0.870373687664042"/>
          <c:w val="0.38273468941382327"/>
          <c:h val="8.6035433070866141E-2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Objem prodeje</a:t>
            </a:r>
          </a:p>
        </c:rich>
      </c:tx>
      <c:overlay val="1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709951881014874"/>
          <c:y val="0.16714129483814524"/>
          <c:w val="0.72572134733158411"/>
          <c:h val="0.6824843248760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'data (5)'!$C$7</c:f>
              <c:strCache>
                <c:ptCount val="1"/>
                <c:pt idx="0">
                  <c:v>1Q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'data (5)'!$D$3:$G$3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(5)'!$D$7:$G$7</c:f>
              <c:numCache>
                <c:formatCode>#,##0</c:formatCode>
                <c:ptCount val="4"/>
                <c:pt idx="0">
                  <c:v>130424</c:v>
                </c:pt>
                <c:pt idx="1">
                  <c:v>140358</c:v>
                </c:pt>
                <c:pt idx="2">
                  <c:v>91100</c:v>
                </c:pt>
                <c:pt idx="3">
                  <c:v>97407</c:v>
                </c:pt>
              </c:numCache>
            </c:numRef>
          </c:val>
        </c:ser>
        <c:ser>
          <c:idx val="1"/>
          <c:order val="1"/>
          <c:tx>
            <c:strRef>
              <c:f>'data (5)'!$C$11</c:f>
              <c:strCache>
                <c:ptCount val="1"/>
                <c:pt idx="0">
                  <c:v>2Q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'data (5)'!$D$3:$G$3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(5)'!$D$11:$G$11</c:f>
              <c:numCache>
                <c:formatCode>#,##0</c:formatCode>
                <c:ptCount val="4"/>
                <c:pt idx="0">
                  <c:v>167334</c:v>
                </c:pt>
                <c:pt idx="1">
                  <c:v>156616.5</c:v>
                </c:pt>
                <c:pt idx="2">
                  <c:v>103297</c:v>
                </c:pt>
                <c:pt idx="3">
                  <c:v>129142</c:v>
                </c:pt>
              </c:numCache>
            </c:numRef>
          </c:val>
        </c:ser>
        <c:ser>
          <c:idx val="2"/>
          <c:order val="2"/>
          <c:tx>
            <c:strRef>
              <c:f>'data (5)'!$C$15</c:f>
              <c:strCache>
                <c:ptCount val="1"/>
                <c:pt idx="0">
                  <c:v>3Q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'data (5)'!$D$3:$G$3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(5)'!$D$15:$G$15</c:f>
              <c:numCache>
                <c:formatCode>#,##0</c:formatCode>
                <c:ptCount val="4"/>
                <c:pt idx="0">
                  <c:v>97004</c:v>
                </c:pt>
                <c:pt idx="1">
                  <c:v>117415</c:v>
                </c:pt>
                <c:pt idx="2">
                  <c:v>115467</c:v>
                </c:pt>
                <c:pt idx="3">
                  <c:v>172739</c:v>
                </c:pt>
              </c:numCache>
            </c:numRef>
          </c:val>
        </c:ser>
        <c:ser>
          <c:idx val="3"/>
          <c:order val="3"/>
          <c:tx>
            <c:strRef>
              <c:f>'data (5)'!$C$19</c:f>
              <c:strCache>
                <c:ptCount val="1"/>
                <c:pt idx="0">
                  <c:v>4Q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'data (5)'!$D$3:$G$3</c:f>
              <c:strCache>
                <c:ptCount val="4"/>
                <c:pt idx="0">
                  <c:v>KBS</c:v>
                </c:pt>
                <c:pt idx="1">
                  <c:v>Olympia</c:v>
                </c:pt>
                <c:pt idx="2">
                  <c:v>Albatros</c:v>
                </c:pt>
                <c:pt idx="3">
                  <c:v>SPN</c:v>
                </c:pt>
              </c:strCache>
            </c:strRef>
          </c:cat>
          <c:val>
            <c:numRef>
              <c:f>'data (5)'!$D$19:$G$19</c:f>
              <c:numCache>
                <c:formatCode>#,##0</c:formatCode>
                <c:ptCount val="4"/>
                <c:pt idx="0">
                  <c:v>135798</c:v>
                </c:pt>
                <c:pt idx="1">
                  <c:v>191340.5</c:v>
                </c:pt>
                <c:pt idx="2">
                  <c:v>139724</c:v>
                </c:pt>
                <c:pt idx="3">
                  <c:v>145749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010304"/>
        <c:axId val="45012096"/>
      </c:barChart>
      <c:catAx>
        <c:axId val="4501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012096"/>
        <c:crosses val="autoZero"/>
        <c:auto val="1"/>
        <c:lblAlgn val="ctr"/>
        <c:lblOffset val="100"/>
        <c:noMultiLvlLbl val="0"/>
      </c:catAx>
      <c:valAx>
        <c:axId val="4501209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45010304"/>
        <c:crosses val="autoZero"/>
        <c:crossBetween val="between"/>
      </c:valAx>
      <c:spPr>
        <a:solidFill>
          <a:schemeClr val="bg1">
            <a:lumMod val="75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 cap="small" baseline="0">
                <a:solidFill>
                  <a:schemeClr val="tx2">
                    <a:lumMod val="60000"/>
                    <a:lumOff val="40000"/>
                  </a:schemeClr>
                </a:solidFill>
              </a:rPr>
              <a:t>Objem prodeje &amp; počet nových publikací</a:t>
            </a:r>
          </a:p>
        </c:rich>
      </c:tx>
      <c:layout>
        <c:manualLayout>
          <c:xMode val="edge"/>
          <c:yMode val="edge"/>
          <c:x val="0.16858760159815611"/>
          <c:y val="2.659261963115537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666250374409192"/>
          <c:y val="0.15050767394702894"/>
          <c:w val="0.65813856440091989"/>
          <c:h val="0.62495224315508424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'data (6)'!$H$3</c:f>
              <c:strCache>
                <c:ptCount val="1"/>
                <c:pt idx="0">
                  <c:v>KBS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cat>
            <c:numRef>
              <c:f>'data (6)'!$C$4:$C$15</c:f>
              <c:numCache>
                <c:formatCode>mmmm</c:formatCode>
                <c:ptCount val="12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</c:numCache>
            </c:numRef>
          </c:cat>
          <c:val>
            <c:numRef>
              <c:f>'data (6)'!$H$4:$H$15</c:f>
              <c:numCache>
                <c:formatCode>#,##0</c:formatCode>
                <c:ptCount val="12"/>
                <c:pt idx="0">
                  <c:v>46</c:v>
                </c:pt>
                <c:pt idx="1">
                  <c:v>57</c:v>
                </c:pt>
                <c:pt idx="2">
                  <c:v>97</c:v>
                </c:pt>
                <c:pt idx="3">
                  <c:v>87</c:v>
                </c:pt>
                <c:pt idx="4">
                  <c:v>109</c:v>
                </c:pt>
                <c:pt idx="5">
                  <c:v>100</c:v>
                </c:pt>
                <c:pt idx="6">
                  <c:v>88</c:v>
                </c:pt>
                <c:pt idx="7">
                  <c:v>66</c:v>
                </c:pt>
                <c:pt idx="8">
                  <c:v>45</c:v>
                </c:pt>
                <c:pt idx="9">
                  <c:v>16</c:v>
                </c:pt>
                <c:pt idx="10">
                  <c:v>94</c:v>
                </c:pt>
                <c:pt idx="11">
                  <c:v>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663040"/>
        <c:axId val="72664576"/>
      </c:barChart>
      <c:lineChart>
        <c:grouping val="stacked"/>
        <c:varyColors val="0"/>
        <c:ser>
          <c:idx val="0"/>
          <c:order val="0"/>
          <c:tx>
            <c:strRef>
              <c:f>'data (6)'!$D$3</c:f>
              <c:strCache>
                <c:ptCount val="1"/>
                <c:pt idx="0">
                  <c:v>KBS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'data (6)'!$C$4:$C$15</c:f>
              <c:numCache>
                <c:formatCode>mmmm</c:formatCode>
                <c:ptCount val="12"/>
                <c:pt idx="0">
                  <c:v>39083</c:v>
                </c:pt>
                <c:pt idx="1">
                  <c:v>39114</c:v>
                </c:pt>
                <c:pt idx="2">
                  <c:v>39142</c:v>
                </c:pt>
                <c:pt idx="3">
                  <c:v>39173</c:v>
                </c:pt>
                <c:pt idx="4">
                  <c:v>39203</c:v>
                </c:pt>
                <c:pt idx="5">
                  <c:v>39234</c:v>
                </c:pt>
                <c:pt idx="6">
                  <c:v>39264</c:v>
                </c:pt>
                <c:pt idx="7">
                  <c:v>39295</c:v>
                </c:pt>
                <c:pt idx="8">
                  <c:v>39326</c:v>
                </c:pt>
                <c:pt idx="9">
                  <c:v>39356</c:v>
                </c:pt>
                <c:pt idx="10">
                  <c:v>39387</c:v>
                </c:pt>
                <c:pt idx="11">
                  <c:v>39417</c:v>
                </c:pt>
              </c:numCache>
            </c:numRef>
          </c:cat>
          <c:val>
            <c:numRef>
              <c:f>'data (6)'!$D$4:$D$15</c:f>
              <c:numCache>
                <c:formatCode>#,##0</c:formatCode>
                <c:ptCount val="12"/>
                <c:pt idx="0">
                  <c:v>13617</c:v>
                </c:pt>
                <c:pt idx="1">
                  <c:v>17671</c:v>
                </c:pt>
                <c:pt idx="2">
                  <c:v>34206</c:v>
                </c:pt>
                <c:pt idx="3">
                  <c:v>28280</c:v>
                </c:pt>
                <c:pt idx="4">
                  <c:v>48131</c:v>
                </c:pt>
                <c:pt idx="5">
                  <c:v>43262</c:v>
                </c:pt>
                <c:pt idx="6">
                  <c:v>44727</c:v>
                </c:pt>
                <c:pt idx="7">
                  <c:v>7675</c:v>
                </c:pt>
                <c:pt idx="8">
                  <c:v>42996</c:v>
                </c:pt>
                <c:pt idx="9">
                  <c:v>44994</c:v>
                </c:pt>
                <c:pt idx="10">
                  <c:v>5826</c:v>
                </c:pt>
                <c:pt idx="11">
                  <c:v>27700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659712"/>
        <c:axId val="72661248"/>
      </c:lineChart>
      <c:dateAx>
        <c:axId val="72659712"/>
        <c:scaling>
          <c:orientation val="minMax"/>
        </c:scaling>
        <c:delete val="0"/>
        <c:axPos val="b"/>
        <c:numFmt formatCode="mmmm" sourceLinked="0"/>
        <c:majorTickMark val="none"/>
        <c:minorTickMark val="out"/>
        <c:tickLblPos val="nextTo"/>
        <c:txPr>
          <a:bodyPr rot="-5400000" vert="horz"/>
          <a:lstStyle/>
          <a:p>
            <a:pPr>
              <a:defRPr sz="800"/>
            </a:pPr>
            <a:endParaRPr lang="cs-CZ"/>
          </a:p>
        </c:txPr>
        <c:crossAx val="72661248"/>
        <c:crosses val="autoZero"/>
        <c:auto val="1"/>
        <c:lblOffset val="100"/>
        <c:baseTimeUnit val="months"/>
        <c:majorUnit val="3"/>
        <c:majorTimeUnit val="months"/>
      </c:dateAx>
      <c:valAx>
        <c:axId val="72661248"/>
        <c:scaling>
          <c:orientation val="minMax"/>
        </c:scaling>
        <c:delete val="0"/>
        <c:axPos val="l"/>
        <c:majorGridlines>
          <c:spPr>
            <a:ln>
              <a:solidFill>
                <a:sysClr val="window" lastClr="FFFFFF">
                  <a:lumMod val="75000"/>
                </a:sys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cs-CZ"/>
          </a:p>
        </c:txPr>
        <c:crossAx val="72659712"/>
        <c:crosses val="autoZero"/>
        <c:crossBetween val="between"/>
      </c:valAx>
      <c:dateAx>
        <c:axId val="72663040"/>
        <c:scaling>
          <c:orientation val="minMax"/>
        </c:scaling>
        <c:delete val="1"/>
        <c:axPos val="b"/>
        <c:numFmt formatCode="mmmm" sourceLinked="1"/>
        <c:majorTickMark val="out"/>
        <c:minorTickMark val="none"/>
        <c:tickLblPos val="none"/>
        <c:crossAx val="72664576"/>
        <c:crosses val="autoZero"/>
        <c:auto val="1"/>
        <c:lblOffset val="100"/>
        <c:baseTimeUnit val="months"/>
      </c:dateAx>
      <c:valAx>
        <c:axId val="72664576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cs-CZ"/>
          </a:p>
        </c:txPr>
        <c:crossAx val="72663040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88306751864461874"/>
          <c:y val="0.35342691990090835"/>
          <c:w val="9.8981194397528699E-2"/>
          <c:h val="0.28075970272502065"/>
        </c:manualLayout>
      </c:layout>
      <c:overlay val="0"/>
      <c:txPr>
        <a:bodyPr/>
        <a:lstStyle/>
        <a:p>
          <a:pPr>
            <a:defRPr sz="800"/>
          </a:pPr>
          <a:endParaRPr lang="cs-CZ"/>
        </a:p>
      </c:txPr>
    </c:legend>
    <c:plotVisOnly val="1"/>
    <c:dispBlanksAs val="zero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82517726857176554"/>
          <c:h val="0.62871347693108626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'zajímavé efekty'!$D$4:$D$15</c:f>
              <c:numCache>
                <c:formatCode>mmmm</c:formatCode>
                <c:ptCount val="1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</c:numCache>
            </c:numRef>
          </c:cat>
          <c:val>
            <c:numRef>
              <c:f>'zajímavé efekty'!$E$4:$E$15</c:f>
              <c:numCache>
                <c:formatCode>General</c:formatCode>
                <c:ptCount val="12"/>
                <c:pt idx="0">
                  <c:v>1011</c:v>
                </c:pt>
                <c:pt idx="1">
                  <c:v>217</c:v>
                </c:pt>
                <c:pt idx="2">
                  <c:v>399</c:v>
                </c:pt>
                <c:pt idx="3">
                  <c:v>822</c:v>
                </c:pt>
                <c:pt idx="4">
                  <c:v>678</c:v>
                </c:pt>
                <c:pt idx="5">
                  <c:v>780</c:v>
                </c:pt>
                <c:pt idx="6">
                  <c:v>230</c:v>
                </c:pt>
                <c:pt idx="7">
                  <c:v>859</c:v>
                </c:pt>
                <c:pt idx="8">
                  <c:v>377</c:v>
                </c:pt>
                <c:pt idx="9">
                  <c:v>739</c:v>
                </c:pt>
                <c:pt idx="10">
                  <c:v>698</c:v>
                </c:pt>
                <c:pt idx="11">
                  <c:v>248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673152"/>
        <c:axId val="72674688"/>
      </c:barChart>
      <c:dateAx>
        <c:axId val="72673152"/>
        <c:scaling>
          <c:orientation val="minMax"/>
        </c:scaling>
        <c:delete val="0"/>
        <c:axPos val="b"/>
        <c:numFmt formatCode="m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5400000" vert="horz"/>
          <a:lstStyle/>
          <a:p>
            <a:pPr>
              <a:defRPr/>
            </a:pPr>
            <a:endParaRPr lang="cs-CZ"/>
          </a:p>
        </c:txPr>
        <c:crossAx val="72674688"/>
        <c:crosses val="autoZero"/>
        <c:auto val="1"/>
        <c:lblOffset val="100"/>
        <c:baseTimeUnit val="months"/>
      </c:dateAx>
      <c:valAx>
        <c:axId val="7267468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726731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'zajímavé efekty'!$C$18:$D$29</c:f>
              <c:multiLvlStrCache>
                <c:ptCount val="12"/>
                <c:lvl>
                  <c:pt idx="0">
                    <c:v>January</c:v>
                  </c:pt>
                  <c:pt idx="1">
                    <c:v>February</c:v>
                  </c:pt>
                  <c:pt idx="2">
                    <c:v>March</c:v>
                  </c:pt>
                  <c:pt idx="3">
                    <c:v>April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August</c:v>
                  </c:pt>
                  <c:pt idx="8">
                    <c:v>September</c:v>
                  </c:pt>
                  <c:pt idx="9">
                    <c:v>October</c:v>
                  </c:pt>
                  <c:pt idx="10">
                    <c:v>November</c:v>
                  </c:pt>
                  <c:pt idx="11">
                    <c:v>December</c:v>
                  </c:pt>
                </c:lvl>
                <c:lvl>
                  <c:pt idx="0">
                    <c:v>1Q</c:v>
                  </c:pt>
                  <c:pt idx="3">
                    <c:v>2Q</c:v>
                  </c:pt>
                  <c:pt idx="6">
                    <c:v>3Q</c:v>
                  </c:pt>
                  <c:pt idx="9">
                    <c:v>4Q</c:v>
                  </c:pt>
                </c:lvl>
              </c:multiLvlStrCache>
            </c:multiLvlStrRef>
          </c:cat>
          <c:val>
            <c:numRef>
              <c:f>'zajímavé efekty'!$E$18:$E$29</c:f>
              <c:numCache>
                <c:formatCode>General</c:formatCode>
                <c:ptCount val="12"/>
                <c:pt idx="0">
                  <c:v>1011</c:v>
                </c:pt>
                <c:pt idx="1">
                  <c:v>217</c:v>
                </c:pt>
                <c:pt idx="2">
                  <c:v>399</c:v>
                </c:pt>
                <c:pt idx="3">
                  <c:v>822</c:v>
                </c:pt>
                <c:pt idx="4">
                  <c:v>678</c:v>
                </c:pt>
                <c:pt idx="5">
                  <c:v>780</c:v>
                </c:pt>
                <c:pt idx="6">
                  <c:v>230</c:v>
                </c:pt>
                <c:pt idx="7">
                  <c:v>859</c:v>
                </c:pt>
                <c:pt idx="8">
                  <c:v>377</c:v>
                </c:pt>
                <c:pt idx="9">
                  <c:v>739</c:v>
                </c:pt>
                <c:pt idx="10">
                  <c:v>698</c:v>
                </c:pt>
                <c:pt idx="11">
                  <c:v>248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05632"/>
        <c:axId val="78807424"/>
      </c:barChart>
      <c:catAx>
        <c:axId val="78805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78807424"/>
        <c:crosses val="autoZero"/>
        <c:auto val="1"/>
        <c:lblAlgn val="ctr"/>
        <c:lblOffset val="100"/>
        <c:noMultiLvlLbl val="0"/>
      </c:catAx>
      <c:valAx>
        <c:axId val="7880742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 sz="800"/>
            </a:pPr>
            <a:endParaRPr lang="cs-CZ"/>
          </a:p>
        </c:txPr>
        <c:crossAx val="788056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2330468066491693"/>
          <c:h val="0.69482903178769362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numRef>
              <c:f>'zajímavé efekty'!$D$36:$D$47</c:f>
              <c:numCache>
                <c:formatCode>mmmm</c:formatCode>
                <c:ptCount val="1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</c:numCache>
            </c:numRef>
          </c:cat>
          <c:val>
            <c:numRef>
              <c:f>'zajímavé efekty'!$E$36:$E$47</c:f>
              <c:numCache>
                <c:formatCode>General</c:formatCode>
                <c:ptCount val="12"/>
                <c:pt idx="0">
                  <c:v>1011</c:v>
                </c:pt>
                <c:pt idx="1">
                  <c:v>217</c:v>
                </c:pt>
                <c:pt idx="2">
                  <c:v>399</c:v>
                </c:pt>
                <c:pt idx="3">
                  <c:v>822</c:v>
                </c:pt>
                <c:pt idx="4">
                  <c:v>678</c:v>
                </c:pt>
                <c:pt idx="5">
                  <c:v>780</c:v>
                </c:pt>
                <c:pt idx="6">
                  <c:v>230</c:v>
                </c:pt>
                <c:pt idx="7">
                  <c:v>859</c:v>
                </c:pt>
                <c:pt idx="8">
                  <c:v>377</c:v>
                </c:pt>
                <c:pt idx="9">
                  <c:v>739</c:v>
                </c:pt>
                <c:pt idx="10">
                  <c:v>698</c:v>
                </c:pt>
                <c:pt idx="11">
                  <c:v>248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14592"/>
        <c:axId val="78816384"/>
      </c:barChart>
      <c:dateAx>
        <c:axId val="78814592"/>
        <c:scaling>
          <c:orientation val="minMax"/>
        </c:scaling>
        <c:delete val="0"/>
        <c:axPos val="b"/>
        <c:numFmt formatCode="m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cs-CZ"/>
          </a:p>
        </c:txPr>
        <c:crossAx val="78816384"/>
        <c:crosses val="autoZero"/>
        <c:auto val="1"/>
        <c:lblOffset val="100"/>
        <c:baseTimeUnit val="months"/>
      </c:dateAx>
      <c:valAx>
        <c:axId val="7881638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7881459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2330468066491693"/>
          <c:h val="0.69482903178769362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numRef>
              <c:f>'zajímavé efekty'!$D$53:$D$64</c:f>
              <c:numCache>
                <c:formatCode>mmmm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efekty'!$E$53:$E$64</c:f>
              <c:numCache>
                <c:formatCode>General</c:formatCode>
                <c:ptCount val="12"/>
                <c:pt idx="0">
                  <c:v>815</c:v>
                </c:pt>
                <c:pt idx="1">
                  <c:v>576</c:v>
                </c:pt>
                <c:pt idx="2">
                  <c:v>628</c:v>
                </c:pt>
                <c:pt idx="3">
                  <c:v>821</c:v>
                </c:pt>
                <c:pt idx="4">
                  <c:v>817</c:v>
                </c:pt>
                <c:pt idx="5">
                  <c:v>899</c:v>
                </c:pt>
                <c:pt idx="6">
                  <c:v>917</c:v>
                </c:pt>
                <c:pt idx="7">
                  <c:v>769</c:v>
                </c:pt>
                <c:pt idx="8">
                  <c:v>215</c:v>
                </c:pt>
                <c:pt idx="9">
                  <c:v>588</c:v>
                </c:pt>
                <c:pt idx="10">
                  <c:v>729</c:v>
                </c:pt>
                <c:pt idx="11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868864"/>
        <c:axId val="78870400"/>
      </c:barChart>
      <c:dateAx>
        <c:axId val="78868864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78870400"/>
        <c:crosses val="autoZero"/>
        <c:auto val="1"/>
        <c:lblOffset val="100"/>
        <c:baseTimeUnit val="months"/>
      </c:dateAx>
      <c:valAx>
        <c:axId val="78870400"/>
        <c:scaling>
          <c:orientation val="minMax"/>
          <c:max val="1000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78868864"/>
        <c:crosses val="autoZero"/>
        <c:crossBetween val="between"/>
        <c:majorUnit val="200"/>
      </c:valAx>
    </c:plotArea>
    <c:plotVisOnly val="1"/>
    <c:dispBlanksAs val="gap"/>
    <c:showDLblsOverMax val="0"/>
  </c:chart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8023344834704633"/>
          <c:h val="0.69482903178769362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numRef>
              <c:f>'zajímavé efekty'!$D$69:$D$80</c:f>
              <c:numCache>
                <c:formatCode>mmmm\-\y\y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efekty'!$E$69:$E$80</c:f>
              <c:numCache>
                <c:formatCode>General</c:formatCode>
                <c:ptCount val="12"/>
                <c:pt idx="0">
                  <c:v>815</c:v>
                </c:pt>
                <c:pt idx="1">
                  <c:v>576</c:v>
                </c:pt>
                <c:pt idx="2">
                  <c:v>628</c:v>
                </c:pt>
                <c:pt idx="3">
                  <c:v>821</c:v>
                </c:pt>
                <c:pt idx="4">
                  <c:v>817</c:v>
                </c:pt>
                <c:pt idx="5">
                  <c:v>899</c:v>
                </c:pt>
                <c:pt idx="6">
                  <c:v>917</c:v>
                </c:pt>
                <c:pt idx="7">
                  <c:v>769</c:v>
                </c:pt>
                <c:pt idx="8">
                  <c:v>215</c:v>
                </c:pt>
                <c:pt idx="9">
                  <c:v>588</c:v>
                </c:pt>
                <c:pt idx="10">
                  <c:v>729</c:v>
                </c:pt>
                <c:pt idx="11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557248"/>
        <c:axId val="87558784"/>
      </c:barChart>
      <c:dateAx>
        <c:axId val="87557248"/>
        <c:scaling>
          <c:orientation val="minMax"/>
        </c:scaling>
        <c:delete val="0"/>
        <c:axPos val="b"/>
        <c:numFmt formatCode="mmm\-\ yy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558784"/>
        <c:crosses val="autoZero"/>
        <c:auto val="1"/>
        <c:lblOffset val="100"/>
        <c:baseTimeUnit val="months"/>
        <c:majorUnit val="3"/>
        <c:majorTimeUnit val="months"/>
      </c:dateAx>
      <c:valAx>
        <c:axId val="87558784"/>
        <c:scaling>
          <c:orientation val="minMax"/>
          <c:max val="1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557248"/>
        <c:crosses val="autoZero"/>
        <c:crossBetween val="between"/>
        <c:majorUnit val="200"/>
      </c:valAx>
    </c:plotArea>
    <c:plotVisOnly val="1"/>
    <c:dispBlanksAs val="gap"/>
    <c:showDLblsOverMax val="0"/>
  </c:chart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2330468066491693"/>
          <c:h val="0.694829031787693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'zajímavé efekty'!$E$86</c:f>
              <c:strCache>
                <c:ptCount val="1"/>
                <c:pt idx="0">
                  <c:v>Počet prodaných vozů</c:v>
                </c:pt>
              </c:strCache>
            </c:strRef>
          </c:tx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numRef>
              <c:f>'zajímavé efekty'!$D$87:$D$98</c:f>
              <c:numCache>
                <c:formatCode>mmmm\ \-\ \y\y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efekty'!$E$87:$E$98</c:f>
              <c:numCache>
                <c:formatCode>General</c:formatCode>
                <c:ptCount val="12"/>
                <c:pt idx="0">
                  <c:v>5</c:v>
                </c:pt>
                <c:pt idx="1">
                  <c:v>27</c:v>
                </c:pt>
                <c:pt idx="2">
                  <c:v>5</c:v>
                </c:pt>
                <c:pt idx="3">
                  <c:v>15</c:v>
                </c:pt>
                <c:pt idx="4">
                  <c:v>53</c:v>
                </c:pt>
                <c:pt idx="5">
                  <c:v>99</c:v>
                </c:pt>
                <c:pt idx="6">
                  <c:v>104</c:v>
                </c:pt>
                <c:pt idx="7">
                  <c:v>18</c:v>
                </c:pt>
                <c:pt idx="8">
                  <c:v>44</c:v>
                </c:pt>
                <c:pt idx="9">
                  <c:v>37</c:v>
                </c:pt>
                <c:pt idx="10">
                  <c:v>34</c:v>
                </c:pt>
                <c:pt idx="11">
                  <c:v>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580032"/>
        <c:axId val="87582208"/>
      </c:barChart>
      <c:lineChart>
        <c:grouping val="standard"/>
        <c:varyColors val="0"/>
        <c:ser>
          <c:idx val="1"/>
          <c:order val="1"/>
          <c:tx>
            <c:v>Počet typů</c:v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4"/>
            <c:spPr>
              <a:solidFill>
                <a:srgbClr val="FF0000"/>
              </a:solidFill>
            </c:spPr>
          </c:marker>
          <c:cat>
            <c:numRef>
              <c:f>'zajímavé efekty'!$D$87:$D$98</c:f>
              <c:numCache>
                <c:formatCode>mmmm\ \-\ \y\y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efekty'!$F$87:$F$98</c:f>
              <c:numCache>
                <c:formatCode>General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3</c:v>
                </c:pt>
                <c:pt idx="5">
                  <c:v>4</c:v>
                </c:pt>
                <c:pt idx="6">
                  <c:v>1</c:v>
                </c:pt>
                <c:pt idx="7">
                  <c:v>1</c:v>
                </c:pt>
                <c:pt idx="8">
                  <c:v>5</c:v>
                </c:pt>
                <c:pt idx="9">
                  <c:v>4</c:v>
                </c:pt>
                <c:pt idx="10">
                  <c:v>6</c:v>
                </c:pt>
                <c:pt idx="11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583744"/>
        <c:axId val="87589632"/>
      </c:lineChart>
      <c:dateAx>
        <c:axId val="87580032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582208"/>
        <c:crosses val="autoZero"/>
        <c:auto val="1"/>
        <c:lblOffset val="100"/>
        <c:baseTimeUnit val="months"/>
      </c:dateAx>
      <c:valAx>
        <c:axId val="875822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580032"/>
        <c:crosses val="autoZero"/>
        <c:crossBetween val="between"/>
      </c:valAx>
      <c:dateAx>
        <c:axId val="87583744"/>
        <c:scaling>
          <c:orientation val="minMax"/>
        </c:scaling>
        <c:delete val="1"/>
        <c:axPos val="b"/>
        <c:numFmt formatCode="mmmm\ \-\ \y\y" sourceLinked="1"/>
        <c:majorTickMark val="out"/>
        <c:minorTickMark val="none"/>
        <c:tickLblPos val="none"/>
        <c:crossAx val="87589632"/>
        <c:crosses val="autoZero"/>
        <c:auto val="1"/>
        <c:lblOffset val="100"/>
        <c:baseTimeUnit val="months"/>
      </c:dateAx>
      <c:valAx>
        <c:axId val="87589632"/>
        <c:scaling>
          <c:orientation val="minMax"/>
          <c:max val="2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cs-CZ"/>
          </a:p>
        </c:txPr>
        <c:crossAx val="87583744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26892862573085941"/>
          <c:y val="0.81976225501558697"/>
          <c:w val="0.44282232357186629"/>
          <c:h val="0.15978416835049578"/>
        </c:manualLayout>
      </c:layout>
      <c:overlay val="0"/>
    </c:legend>
    <c:plotVisOnly val="1"/>
    <c:dispBlanksAs val="zero"/>
    <c:showDLblsOverMax val="0"/>
  </c:chart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265507436570428"/>
          <c:y val="6.9919072615923034E-2"/>
          <c:w val="0.81219356955380573"/>
          <c:h val="0.856866068824730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'zajímavé efekty'!$E$103</c:f>
              <c:strCache>
                <c:ptCount val="1"/>
                <c:pt idx="0">
                  <c:v>saldo</c:v>
                </c:pt>
              </c:strCache>
            </c:strRef>
          </c:tx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numRef>
              <c:f>'zajímavé efekty'!$D$104:$D$115</c:f>
              <c:numCache>
                <c:formatCode>mmmm\ \-\ \y\y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efekty'!$E$104:$E$115</c:f>
              <c:numCache>
                <c:formatCode>General</c:formatCode>
                <c:ptCount val="12"/>
                <c:pt idx="0">
                  <c:v>7011</c:v>
                </c:pt>
                <c:pt idx="1">
                  <c:v>9840</c:v>
                </c:pt>
                <c:pt idx="2">
                  <c:v>-5500</c:v>
                </c:pt>
                <c:pt idx="3">
                  <c:v>2105</c:v>
                </c:pt>
                <c:pt idx="4">
                  <c:v>-5500</c:v>
                </c:pt>
                <c:pt idx="5">
                  <c:v>2832</c:v>
                </c:pt>
                <c:pt idx="6">
                  <c:v>9206</c:v>
                </c:pt>
                <c:pt idx="7">
                  <c:v>1029</c:v>
                </c:pt>
                <c:pt idx="8">
                  <c:v>-5500</c:v>
                </c:pt>
                <c:pt idx="9">
                  <c:v>2155</c:v>
                </c:pt>
                <c:pt idx="10">
                  <c:v>3028</c:v>
                </c:pt>
                <c:pt idx="11">
                  <c:v>9447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605632"/>
        <c:axId val="87607168"/>
      </c:barChart>
      <c:dateAx>
        <c:axId val="87605632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607168"/>
        <c:crosses val="autoZero"/>
        <c:auto val="1"/>
        <c:lblOffset val="100"/>
        <c:baseTimeUnit val="months"/>
      </c:dateAx>
      <c:valAx>
        <c:axId val="87607168"/>
        <c:scaling>
          <c:orientation val="minMax"/>
          <c:min val="-6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60563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955269028871389"/>
          <c:h val="0.852236439195100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'zajímavé efekty'!$F$119</c:f>
              <c:strCache>
                <c:ptCount val="1"/>
                <c:pt idx="0">
                  <c:v>saldo +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numRef>
              <c:f>'zajímavé efekty'!$D$120:$D$131</c:f>
              <c:numCache>
                <c:formatCode>mmmm\ \-\ \y\y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efekty'!$F$120:$F$131</c:f>
              <c:numCache>
                <c:formatCode>General</c:formatCode>
                <c:ptCount val="12"/>
                <c:pt idx="0">
                  <c:v>7011</c:v>
                </c:pt>
                <c:pt idx="1">
                  <c:v>9840</c:v>
                </c:pt>
                <c:pt idx="2">
                  <c:v>0</c:v>
                </c:pt>
                <c:pt idx="3">
                  <c:v>2105</c:v>
                </c:pt>
                <c:pt idx="4">
                  <c:v>0</c:v>
                </c:pt>
                <c:pt idx="5">
                  <c:v>2832</c:v>
                </c:pt>
                <c:pt idx="6">
                  <c:v>9206</c:v>
                </c:pt>
                <c:pt idx="7">
                  <c:v>1029</c:v>
                </c:pt>
                <c:pt idx="8">
                  <c:v>0</c:v>
                </c:pt>
                <c:pt idx="9">
                  <c:v>2155</c:v>
                </c:pt>
                <c:pt idx="10">
                  <c:v>3028</c:v>
                </c:pt>
                <c:pt idx="11">
                  <c:v>9447</c:v>
                </c:pt>
              </c:numCache>
            </c:numRef>
          </c:val>
        </c:ser>
        <c:ser>
          <c:idx val="1"/>
          <c:order val="1"/>
          <c:tx>
            <c:strRef>
              <c:f>'zajímavé efekty'!$G$119</c:f>
              <c:strCache>
                <c:ptCount val="1"/>
                <c:pt idx="0">
                  <c:v>saldo -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numRef>
              <c:f>'zajímavé efekty'!$D$120:$D$131</c:f>
              <c:numCache>
                <c:formatCode>mmmm\ \-\ \y\y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efekty'!$G$120:$G$131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-5500</c:v>
                </c:pt>
                <c:pt idx="3">
                  <c:v>0</c:v>
                </c:pt>
                <c:pt idx="4">
                  <c:v>-5500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-5500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3"/>
        <c:overlap val="73"/>
        <c:axId val="87623552"/>
        <c:axId val="87625088"/>
      </c:barChart>
      <c:dateAx>
        <c:axId val="87623552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625088"/>
        <c:crosses val="autoZero"/>
        <c:auto val="1"/>
        <c:lblOffset val="100"/>
        <c:baseTimeUnit val="months"/>
      </c:dateAx>
      <c:valAx>
        <c:axId val="87625088"/>
        <c:scaling>
          <c:orientation val="minMax"/>
          <c:min val="-6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62355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2330468066491693"/>
          <c:h val="0.7723485727074817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numRef>
              <c:f>'zajímavé efekty'!$D$137:$D$143</c:f>
              <c:numCache>
                <c:formatCode>mmmm</c:formatCode>
                <c:ptCount val="7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</c:numCache>
            </c:numRef>
          </c:cat>
          <c:val>
            <c:numRef>
              <c:f>'zajímavé efekty'!$E$137:$E$143</c:f>
              <c:numCache>
                <c:formatCode>General</c:formatCode>
                <c:ptCount val="7"/>
                <c:pt idx="0">
                  <c:v>815</c:v>
                </c:pt>
                <c:pt idx="1">
                  <c:v>576</c:v>
                </c:pt>
                <c:pt idx="2">
                  <c:v>628</c:v>
                </c:pt>
                <c:pt idx="3">
                  <c:v>821</c:v>
                </c:pt>
                <c:pt idx="4">
                  <c:v>817</c:v>
                </c:pt>
                <c:pt idx="5">
                  <c:v>899</c:v>
                </c:pt>
                <c:pt idx="6">
                  <c:v>917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652992"/>
        <c:axId val="87658880"/>
      </c:barChart>
      <c:dateAx>
        <c:axId val="87652992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658880"/>
        <c:crosses val="autoZero"/>
        <c:auto val="1"/>
        <c:lblOffset val="100"/>
        <c:baseTimeUnit val="months"/>
      </c:dateAx>
      <c:valAx>
        <c:axId val="87658880"/>
        <c:scaling>
          <c:orientation val="minMax"/>
          <c:max val="100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crossAx val="87652992"/>
        <c:crosses val="autoZero"/>
        <c:crossBetween val="between"/>
        <c:majorUnit val="200"/>
      </c:valAx>
    </c:plotArea>
    <c:plotVisOnly val="1"/>
    <c:dispBlanksAs val="gap"/>
    <c:showDLblsOverMax val="0"/>
  </c:chart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2330468066491693"/>
          <c:h val="0.77234857270748192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numRef>
              <c:f>'zajímavé efekty'!$D$155:$D$166</c:f>
              <c:numCache>
                <c:formatCode>mmmm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efekty'!$E$155:$E$166</c:f>
              <c:numCache>
                <c:formatCode>General</c:formatCode>
                <c:ptCount val="12"/>
                <c:pt idx="0">
                  <c:v>815</c:v>
                </c:pt>
                <c:pt idx="1">
                  <c:v>576</c:v>
                </c:pt>
                <c:pt idx="2">
                  <c:v>628</c:v>
                </c:pt>
                <c:pt idx="3">
                  <c:v>821</c:v>
                </c:pt>
                <c:pt idx="4">
                  <c:v>817</c:v>
                </c:pt>
                <c:pt idx="5">
                  <c:v>899</c:v>
                </c:pt>
                <c:pt idx="6">
                  <c:v>917</c:v>
                </c:pt>
                <c:pt idx="7">
                  <c:v>769</c:v>
                </c:pt>
                <c:pt idx="8">
                  <c:v>215</c:v>
                </c:pt>
                <c:pt idx="9">
                  <c:v>588</c:v>
                </c:pt>
                <c:pt idx="10">
                  <c:v>729</c:v>
                </c:pt>
                <c:pt idx="11">
                  <c:v>855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666048"/>
        <c:axId val="87671936"/>
      </c:barChart>
      <c:dateAx>
        <c:axId val="87666048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cs-CZ"/>
          </a:p>
        </c:txPr>
        <c:crossAx val="87671936"/>
        <c:crosses val="autoZero"/>
        <c:auto val="1"/>
        <c:lblOffset val="100"/>
        <c:baseTimeUnit val="months"/>
      </c:dateAx>
      <c:valAx>
        <c:axId val="87671936"/>
        <c:scaling>
          <c:orientation val="minMax"/>
          <c:max val="1000"/>
        </c:scaling>
        <c:delete val="0"/>
        <c:axPos val="l"/>
        <c:majorGridlines>
          <c:spPr>
            <a:ln>
              <a:solidFill>
                <a:srgbClr val="FF000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cs-CZ"/>
          </a:p>
        </c:txPr>
        <c:crossAx val="87666048"/>
        <c:crosses val="autoZero"/>
        <c:crossBetween val="between"/>
        <c:majorUnit val="200"/>
      </c:valAx>
      <c:spPr>
        <a:solidFill>
          <a:sysClr val="windowText" lastClr="000000"/>
        </a:solidFill>
      </c:spPr>
    </c:plotArea>
    <c:plotVisOnly val="1"/>
    <c:dispBlanksAs val="gap"/>
    <c:showDLblsOverMax val="0"/>
  </c:chart>
  <c:spPr>
    <a:solidFill>
      <a:sysClr val="windowText" lastClr="000000"/>
    </a:solidFill>
  </c:spPr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2330468066491693"/>
          <c:h val="0.77234857270748225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numRef>
              <c:f>'zajímavé efekty'!$D$172:$D$183</c:f>
              <c:numCache>
                <c:formatCode>mmmm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efekty'!$H$172:$H$183</c:f>
              <c:numCache>
                <c:formatCode>General</c:formatCode>
                <c:ptCount val="12"/>
                <c:pt idx="0">
                  <c:v>815</c:v>
                </c:pt>
                <c:pt idx="1">
                  <c:v>576</c:v>
                </c:pt>
                <c:pt idx="2">
                  <c:v>628</c:v>
                </c:pt>
                <c:pt idx="3">
                  <c:v>821</c:v>
                </c:pt>
                <c:pt idx="4">
                  <c:v>817</c:v>
                </c:pt>
                <c:pt idx="5">
                  <c:v>899</c:v>
                </c:pt>
                <c:pt idx="6">
                  <c:v>0</c:v>
                </c:pt>
                <c:pt idx="7">
                  <c:v>769</c:v>
                </c:pt>
                <c:pt idx="8">
                  <c:v>0</c:v>
                </c:pt>
                <c:pt idx="9">
                  <c:v>588</c:v>
                </c:pt>
                <c:pt idx="10">
                  <c:v>729</c:v>
                </c:pt>
                <c:pt idx="11">
                  <c:v>855</c:v>
                </c:pt>
              </c:numCache>
            </c:numRef>
          </c:val>
        </c:ser>
        <c:ser>
          <c:idx val="1"/>
          <c:order val="1"/>
          <c:spPr>
            <a:solidFill>
              <a:sysClr val="window" lastClr="FFFFFF"/>
            </a:solidFill>
            <a:ln cap="rnd" cmpd="sng"/>
          </c:spPr>
          <c:invertIfNegative val="0"/>
          <c:cat>
            <c:numRef>
              <c:f>'zajímavé efekty'!$D$172:$D$183</c:f>
              <c:numCache>
                <c:formatCode>mmmm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efekty'!$F$172:$F$183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917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2"/>
          <c:order val="2"/>
          <c:spPr>
            <a:solidFill>
              <a:sysClr val="window" lastClr="FFFFFF"/>
            </a:solidFill>
          </c:spPr>
          <c:invertIfNegative val="0"/>
          <c:cat>
            <c:numRef>
              <c:f>'zajímavé efekty'!$D$172:$D$183</c:f>
              <c:numCache>
                <c:formatCode>mmmm</c:formatCode>
                <c:ptCount val="12"/>
                <c:pt idx="0">
                  <c:v>40118</c:v>
                </c:pt>
                <c:pt idx="1">
                  <c:v>40148</c:v>
                </c:pt>
                <c:pt idx="2">
                  <c:v>40179</c:v>
                </c:pt>
                <c:pt idx="3">
                  <c:v>40210</c:v>
                </c:pt>
                <c:pt idx="4">
                  <c:v>40238</c:v>
                </c:pt>
                <c:pt idx="5">
                  <c:v>40269</c:v>
                </c:pt>
                <c:pt idx="6">
                  <c:v>40299</c:v>
                </c:pt>
                <c:pt idx="7">
                  <c:v>40330</c:v>
                </c:pt>
                <c:pt idx="8">
                  <c:v>40360</c:v>
                </c:pt>
                <c:pt idx="9">
                  <c:v>40391</c:v>
                </c:pt>
                <c:pt idx="10">
                  <c:v>40422</c:v>
                </c:pt>
                <c:pt idx="11">
                  <c:v>40452</c:v>
                </c:pt>
              </c:numCache>
            </c:numRef>
          </c:cat>
          <c:val>
            <c:numRef>
              <c:f>'zajímavé efekty'!$G$172:$G$183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215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overlap val="89"/>
        <c:axId val="87828352"/>
        <c:axId val="87829888"/>
      </c:barChart>
      <c:dateAx>
        <c:axId val="87828352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cs-CZ"/>
          </a:p>
        </c:txPr>
        <c:crossAx val="87829888"/>
        <c:crosses val="autoZero"/>
        <c:auto val="1"/>
        <c:lblOffset val="100"/>
        <c:baseTimeUnit val="months"/>
      </c:dateAx>
      <c:valAx>
        <c:axId val="87829888"/>
        <c:scaling>
          <c:orientation val="minMax"/>
          <c:max val="1000"/>
        </c:scaling>
        <c:delete val="0"/>
        <c:axPos val="l"/>
        <c:majorGridlines>
          <c:spPr>
            <a:ln>
              <a:solidFill>
                <a:srgbClr val="FF000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cs-CZ"/>
          </a:p>
        </c:txPr>
        <c:crossAx val="87828352"/>
        <c:crosses val="autoZero"/>
        <c:crossBetween val="between"/>
        <c:majorUnit val="200"/>
      </c:valAx>
      <c:spPr>
        <a:solidFill>
          <a:sysClr val="windowText" lastClr="000000"/>
        </a:solidFill>
      </c:spPr>
    </c:plotArea>
    <c:plotVisOnly val="1"/>
    <c:dispBlanksAs val="gap"/>
    <c:showDLblsOverMax val="0"/>
  </c:chart>
  <c:spPr>
    <a:solidFill>
      <a:sysClr val="windowText" lastClr="000000"/>
    </a:solidFill>
  </c:spPr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65507436570428"/>
          <c:y val="6.9919072615923034E-2"/>
          <c:w val="0.72330468066491693"/>
          <c:h val="0.77234857270748225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16000">
                  <a:srgbClr val="FFF200"/>
                </a:gs>
                <a:gs pos="1600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16200000" scaled="1"/>
              <a:tileRect/>
            </a:gradFill>
          </c:spPr>
          <c:invertIfNegative val="0"/>
          <c:cat>
            <c:strRef>
              <c:f>'zajímavé efekty'!$F$189:$F$200</c:f>
              <c:strCache>
                <c:ptCount val="12"/>
                <c:pt idx="0">
                  <c:v>Ixx</c:v>
                </c:pt>
                <c:pt idx="1">
                  <c:v>Bxx</c:v>
                </c:pt>
                <c:pt idx="2">
                  <c:v>Jxx</c:v>
                </c:pt>
                <c:pt idx="3">
                  <c:v>Cxx</c:v>
                </c:pt>
                <c:pt idx="4">
                  <c:v>Kxx</c:v>
                </c:pt>
                <c:pt idx="5">
                  <c:v>Hxx</c:v>
                </c:pt>
                <c:pt idx="6">
                  <c:v>Axx</c:v>
                </c:pt>
                <c:pt idx="7">
                  <c:v>Exx</c:v>
                </c:pt>
                <c:pt idx="8">
                  <c:v>Dxx</c:v>
                </c:pt>
                <c:pt idx="9">
                  <c:v>Lxx</c:v>
                </c:pt>
                <c:pt idx="10">
                  <c:v>Fxx</c:v>
                </c:pt>
                <c:pt idx="11">
                  <c:v>Gxx</c:v>
                </c:pt>
              </c:strCache>
            </c:strRef>
          </c:cat>
          <c:val>
            <c:numRef>
              <c:f>'zajímavé efekty'!$G$189:$G$200</c:f>
              <c:numCache>
                <c:formatCode>General</c:formatCode>
                <c:ptCount val="12"/>
                <c:pt idx="0">
                  <c:v>215</c:v>
                </c:pt>
                <c:pt idx="1">
                  <c:v>576</c:v>
                </c:pt>
                <c:pt idx="2">
                  <c:v>588</c:v>
                </c:pt>
                <c:pt idx="3">
                  <c:v>628</c:v>
                </c:pt>
                <c:pt idx="4">
                  <c:v>729</c:v>
                </c:pt>
                <c:pt idx="5">
                  <c:v>769</c:v>
                </c:pt>
                <c:pt idx="6">
                  <c:v>815</c:v>
                </c:pt>
                <c:pt idx="7">
                  <c:v>817</c:v>
                </c:pt>
                <c:pt idx="8">
                  <c:v>821</c:v>
                </c:pt>
                <c:pt idx="9">
                  <c:v>855</c:v>
                </c:pt>
                <c:pt idx="10">
                  <c:v>899</c:v>
                </c:pt>
                <c:pt idx="11">
                  <c:v>917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7849600"/>
        <c:axId val="87851392"/>
      </c:barChart>
      <c:catAx>
        <c:axId val="87849600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nextTo"/>
        <c:spPr>
          <a:ln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cs-CZ"/>
          </a:p>
        </c:txPr>
        <c:crossAx val="87851392"/>
        <c:crosses val="autoZero"/>
        <c:auto val="1"/>
        <c:lblAlgn val="ctr"/>
        <c:lblOffset val="100"/>
        <c:noMultiLvlLbl val="0"/>
      </c:catAx>
      <c:valAx>
        <c:axId val="87851392"/>
        <c:scaling>
          <c:orientation val="minMax"/>
          <c:max val="1000"/>
        </c:scaling>
        <c:delete val="0"/>
        <c:axPos val="l"/>
        <c:majorGridlines>
          <c:spPr>
            <a:ln>
              <a:solidFill>
                <a:srgbClr val="FF0000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FF0000"/>
            </a:solidFill>
          </a:ln>
        </c:spPr>
        <c:txPr>
          <a:bodyPr/>
          <a:lstStyle/>
          <a:p>
            <a:pPr>
              <a:defRPr>
                <a:solidFill>
                  <a:srgbClr val="FF0000"/>
                </a:solidFill>
              </a:defRPr>
            </a:pPr>
            <a:endParaRPr lang="cs-CZ"/>
          </a:p>
        </c:txPr>
        <c:crossAx val="87849600"/>
        <c:crosses val="autoZero"/>
        <c:crossBetween val="between"/>
        <c:majorUnit val="200"/>
      </c:valAx>
      <c:spPr>
        <a:solidFill>
          <a:sysClr val="windowText" lastClr="000000"/>
        </a:solidFill>
      </c:spPr>
    </c:plotArea>
    <c:plotVisOnly val="1"/>
    <c:dispBlanksAs val="gap"/>
    <c:showDLblsOverMax val="0"/>
  </c:chart>
  <c:spPr>
    <a:solidFill>
      <a:sysClr val="windowText" lastClr="000000"/>
    </a:solidFill>
  </c:spPr>
  <c:txPr>
    <a:bodyPr/>
    <a:lstStyle/>
    <a:p>
      <a:pPr>
        <a:defRPr sz="800" baseline="0"/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E49431E0-646B-4E44-BEC5-254AD6A55F3A}" type="doc">
      <dgm:prSet loTypeId="urn:microsoft.com/office/officeart/2005/8/layout/hierarchy6" loCatId="hierarchy" qsTypeId="urn:microsoft.com/office/officeart/2005/8/quickstyle/simple3" qsCatId="simple" csTypeId="urn:microsoft.com/office/officeart/2005/8/colors/accent1_2" csCatId="accent1" phldr="1"/>
      <dgm:spPr/>
      <dgm:t>
        <a:bodyPr/>
        <a:lstStyle/>
        <a:p>
          <a:endParaRPr lang="cs-CZ"/>
        </a:p>
      </dgm:t>
    </dgm:pt>
    <dgm:pt modelId="{C2FECCE3-B7F9-4A79-883E-D0E0B55FDAB5}">
      <dgm:prSet phldrT="[Text]" custT="1"/>
      <dgm:spPr/>
      <dgm:t>
        <a:bodyPr/>
        <a:lstStyle/>
        <a:p>
          <a:r>
            <a:rPr lang="cs-CZ" sz="1000"/>
            <a:t>Oblast grafu</a:t>
          </a:r>
        </a:p>
      </dgm:t>
    </dgm:pt>
    <dgm:pt modelId="{C9BBC1D9-7E3D-4090-8D7E-23C4BA565FB3}" type="parTrans" cxnId="{28481136-D38A-4866-B092-5276ED785A3D}">
      <dgm:prSet/>
      <dgm:spPr/>
      <dgm:t>
        <a:bodyPr/>
        <a:lstStyle/>
        <a:p>
          <a:endParaRPr lang="cs-CZ"/>
        </a:p>
      </dgm:t>
    </dgm:pt>
    <dgm:pt modelId="{2982E8D1-60CF-4992-8B52-0890280795CC}" type="sibTrans" cxnId="{28481136-D38A-4866-B092-5276ED785A3D}">
      <dgm:prSet/>
      <dgm:spPr/>
      <dgm:t>
        <a:bodyPr/>
        <a:lstStyle/>
        <a:p>
          <a:endParaRPr lang="cs-CZ"/>
        </a:p>
      </dgm:t>
    </dgm:pt>
    <dgm:pt modelId="{B77E1B98-FD8D-4778-AB2D-156D69B154C7}">
      <dgm:prSet phldrT="[Text]" custT="1"/>
      <dgm:spPr/>
      <dgm:t>
        <a:bodyPr/>
        <a:lstStyle/>
        <a:p>
          <a:r>
            <a:rPr lang="cs-CZ" sz="1000"/>
            <a:t>Zobrazovaná oblast</a:t>
          </a:r>
        </a:p>
      </dgm:t>
    </dgm:pt>
    <dgm:pt modelId="{90A5D0D3-E321-4F17-BE1B-2EEECCD9D27E}" type="parTrans" cxnId="{1C5BED2C-CA51-4434-9DE4-4A615074FD9A}">
      <dgm:prSet/>
      <dgm:spPr/>
      <dgm:t>
        <a:bodyPr/>
        <a:lstStyle/>
        <a:p>
          <a:endParaRPr lang="cs-CZ"/>
        </a:p>
      </dgm:t>
    </dgm:pt>
    <dgm:pt modelId="{C70B706D-542A-4939-8575-28C76A59210D}" type="sibTrans" cxnId="{1C5BED2C-CA51-4434-9DE4-4A615074FD9A}">
      <dgm:prSet/>
      <dgm:spPr/>
      <dgm:t>
        <a:bodyPr/>
        <a:lstStyle/>
        <a:p>
          <a:endParaRPr lang="cs-CZ"/>
        </a:p>
      </dgm:t>
    </dgm:pt>
    <dgm:pt modelId="{3D5977A0-3A09-4455-893C-0E0DA7AFBEDF}">
      <dgm:prSet phldrT="[Text]" custT="1"/>
      <dgm:spPr/>
      <dgm:t>
        <a:bodyPr/>
        <a:lstStyle/>
        <a:p>
          <a:r>
            <a:rPr lang="cs-CZ" sz="1000"/>
            <a:t>Data</a:t>
          </a:r>
        </a:p>
      </dgm:t>
    </dgm:pt>
    <dgm:pt modelId="{FA03E0D9-E25A-4964-9BC6-510CB5C1352B}" type="parTrans" cxnId="{0CC93F8E-C9E8-4D73-A3A2-16003429185D}">
      <dgm:prSet/>
      <dgm:spPr/>
      <dgm:t>
        <a:bodyPr/>
        <a:lstStyle/>
        <a:p>
          <a:endParaRPr lang="cs-CZ"/>
        </a:p>
      </dgm:t>
    </dgm:pt>
    <dgm:pt modelId="{684DEFB5-B6C0-420C-B7A9-A4328C246537}" type="sibTrans" cxnId="{0CC93F8E-C9E8-4D73-A3A2-16003429185D}">
      <dgm:prSet/>
      <dgm:spPr/>
      <dgm:t>
        <a:bodyPr/>
        <a:lstStyle/>
        <a:p>
          <a:endParaRPr lang="cs-CZ"/>
        </a:p>
      </dgm:t>
    </dgm:pt>
    <dgm:pt modelId="{273C0B22-0440-4A3A-B8CD-689C21A718A7}">
      <dgm:prSet phldrT="[Text]" custT="1"/>
      <dgm:spPr/>
      <dgm:t>
        <a:bodyPr/>
        <a:lstStyle/>
        <a:p>
          <a:r>
            <a:rPr lang="cs-CZ" sz="1000"/>
            <a:t>Osa X (kategorie)</a:t>
          </a:r>
        </a:p>
      </dgm:t>
    </dgm:pt>
    <dgm:pt modelId="{FE42285C-1CFE-4DD1-89B7-31E04EDE3B47}" type="parTrans" cxnId="{D53019AF-0169-4D89-AF57-E8EF32119594}">
      <dgm:prSet/>
      <dgm:spPr/>
      <dgm:t>
        <a:bodyPr/>
        <a:lstStyle/>
        <a:p>
          <a:endParaRPr lang="cs-CZ"/>
        </a:p>
      </dgm:t>
    </dgm:pt>
    <dgm:pt modelId="{3C9628AE-E515-4950-9026-2104DFCDF1DE}" type="sibTrans" cxnId="{D53019AF-0169-4D89-AF57-E8EF32119594}">
      <dgm:prSet/>
      <dgm:spPr/>
      <dgm:t>
        <a:bodyPr/>
        <a:lstStyle/>
        <a:p>
          <a:endParaRPr lang="cs-CZ"/>
        </a:p>
      </dgm:t>
    </dgm:pt>
    <dgm:pt modelId="{C2131CB2-54D5-4C6B-A63A-529046B28C91}">
      <dgm:prSet phldrT="[Text]" custT="1"/>
      <dgm:spPr/>
      <dgm:t>
        <a:bodyPr/>
        <a:lstStyle/>
        <a:p>
          <a:r>
            <a:rPr lang="cs-CZ" sz="1000"/>
            <a:t>Názvy</a:t>
          </a:r>
        </a:p>
      </dgm:t>
    </dgm:pt>
    <dgm:pt modelId="{FDFDBED8-F777-4259-B7BB-C2AF770BCB92}" type="parTrans" cxnId="{851C9C99-7B4E-4979-9C83-33D217176B27}">
      <dgm:prSet/>
      <dgm:spPr/>
      <dgm:t>
        <a:bodyPr/>
        <a:lstStyle/>
        <a:p>
          <a:endParaRPr lang="cs-CZ"/>
        </a:p>
      </dgm:t>
    </dgm:pt>
    <dgm:pt modelId="{DD6AB833-1CAE-4B72-8541-0CA48C16BF44}" type="sibTrans" cxnId="{851C9C99-7B4E-4979-9C83-33D217176B27}">
      <dgm:prSet/>
      <dgm:spPr/>
      <dgm:t>
        <a:bodyPr/>
        <a:lstStyle/>
        <a:p>
          <a:endParaRPr lang="cs-CZ"/>
        </a:p>
      </dgm:t>
    </dgm:pt>
    <dgm:pt modelId="{09984CCF-BC54-4CFD-B9EC-5FB4A2EDC716}">
      <dgm:prSet phldrT="[Text]" custT="1"/>
      <dgm:spPr/>
      <dgm:t>
        <a:bodyPr/>
        <a:lstStyle/>
        <a:p>
          <a:r>
            <a:rPr lang="cs-CZ" sz="1000"/>
            <a:t>Název grafu</a:t>
          </a:r>
        </a:p>
      </dgm:t>
    </dgm:pt>
    <dgm:pt modelId="{33BFC34B-86C3-4790-8DF0-ECD65DB5B6DD}" type="parTrans" cxnId="{E3977594-C1E7-41BC-8983-2F34FCB19FF6}">
      <dgm:prSet/>
      <dgm:spPr/>
      <dgm:t>
        <a:bodyPr/>
        <a:lstStyle/>
        <a:p>
          <a:endParaRPr lang="cs-CZ"/>
        </a:p>
      </dgm:t>
    </dgm:pt>
    <dgm:pt modelId="{5C640864-EB67-4A21-938E-47AF60EF963A}" type="sibTrans" cxnId="{E3977594-C1E7-41BC-8983-2F34FCB19FF6}">
      <dgm:prSet/>
      <dgm:spPr/>
      <dgm:t>
        <a:bodyPr/>
        <a:lstStyle/>
        <a:p>
          <a:endParaRPr lang="cs-CZ"/>
        </a:p>
      </dgm:t>
    </dgm:pt>
    <dgm:pt modelId="{15D3FFB6-2826-44F8-9EF7-B042B07041FF}">
      <dgm:prSet phldrT="[Text]" custT="1"/>
      <dgm:spPr/>
      <dgm:t>
        <a:bodyPr/>
        <a:lstStyle/>
        <a:p>
          <a:r>
            <a:rPr lang="cs-CZ" sz="1000"/>
            <a:t>Legenda</a:t>
          </a:r>
        </a:p>
      </dgm:t>
    </dgm:pt>
    <dgm:pt modelId="{FA29DFAF-211A-4204-A024-EAD515B1E63E}" type="parTrans" cxnId="{819BD08E-0F31-46B5-922F-4D312D2C5FF2}">
      <dgm:prSet/>
      <dgm:spPr/>
      <dgm:t>
        <a:bodyPr/>
        <a:lstStyle/>
        <a:p>
          <a:endParaRPr lang="cs-CZ"/>
        </a:p>
      </dgm:t>
    </dgm:pt>
    <dgm:pt modelId="{F669C719-A7F4-4E23-B79A-59318C0E30AD}" type="sibTrans" cxnId="{819BD08E-0F31-46B5-922F-4D312D2C5FF2}">
      <dgm:prSet/>
      <dgm:spPr/>
      <dgm:t>
        <a:bodyPr/>
        <a:lstStyle/>
        <a:p>
          <a:endParaRPr lang="cs-CZ"/>
        </a:p>
      </dgm:t>
    </dgm:pt>
    <dgm:pt modelId="{78EC33F4-D965-432D-A737-E29A539FC102}">
      <dgm:prSet phldrT="[Text]" custT="1"/>
      <dgm:spPr/>
      <dgm:t>
        <a:bodyPr/>
        <a:lstStyle/>
        <a:p>
          <a:r>
            <a:rPr lang="cs-CZ" sz="1000"/>
            <a:t>Název osy X</a:t>
          </a:r>
        </a:p>
      </dgm:t>
    </dgm:pt>
    <dgm:pt modelId="{C9E27801-E8F3-474F-A9BC-8080CFDE0B7F}" type="parTrans" cxnId="{F2BF1686-7717-49F5-B31C-293CCD51FCBE}">
      <dgm:prSet/>
      <dgm:spPr/>
      <dgm:t>
        <a:bodyPr/>
        <a:lstStyle/>
        <a:p>
          <a:endParaRPr lang="cs-CZ"/>
        </a:p>
      </dgm:t>
    </dgm:pt>
    <dgm:pt modelId="{EE9C00A4-72FE-42C2-A97F-FB95DAB69E6B}" type="sibTrans" cxnId="{F2BF1686-7717-49F5-B31C-293CCD51FCBE}">
      <dgm:prSet/>
      <dgm:spPr/>
      <dgm:t>
        <a:bodyPr/>
        <a:lstStyle/>
        <a:p>
          <a:endParaRPr lang="cs-CZ"/>
        </a:p>
      </dgm:t>
    </dgm:pt>
    <dgm:pt modelId="{7910E471-CB1B-4BD9-9D90-70AD053A6AB4}">
      <dgm:prSet phldrT="[Text]" custT="1"/>
      <dgm:spPr/>
      <dgm:t>
        <a:bodyPr/>
        <a:lstStyle/>
        <a:p>
          <a:r>
            <a:rPr lang="cs-CZ" sz="1000"/>
            <a:t>Název osy Y</a:t>
          </a:r>
        </a:p>
      </dgm:t>
    </dgm:pt>
    <dgm:pt modelId="{28659071-37DF-49DC-A617-87B3C28A85DD}" type="parTrans" cxnId="{37AC960D-90B6-4EAD-9901-138C970D8E69}">
      <dgm:prSet/>
      <dgm:spPr/>
      <dgm:t>
        <a:bodyPr/>
        <a:lstStyle/>
        <a:p>
          <a:endParaRPr lang="cs-CZ"/>
        </a:p>
      </dgm:t>
    </dgm:pt>
    <dgm:pt modelId="{E02CAB4C-5768-4626-9620-4A7011D9238D}" type="sibTrans" cxnId="{37AC960D-90B6-4EAD-9901-138C970D8E69}">
      <dgm:prSet/>
      <dgm:spPr/>
      <dgm:t>
        <a:bodyPr/>
        <a:lstStyle/>
        <a:p>
          <a:endParaRPr lang="cs-CZ"/>
        </a:p>
      </dgm:t>
    </dgm:pt>
    <dgm:pt modelId="{4B11D047-6515-4F04-B1B2-F29C2B99E52B}">
      <dgm:prSet phldrT="[Text]" custT="1"/>
      <dgm:spPr/>
      <dgm:t>
        <a:bodyPr/>
        <a:lstStyle/>
        <a:p>
          <a:r>
            <a:rPr lang="cs-CZ" sz="1000"/>
            <a:t>Osa Y (hodnoty)</a:t>
          </a:r>
        </a:p>
      </dgm:t>
    </dgm:pt>
    <dgm:pt modelId="{7A2BE5F4-6D9C-4FB3-A368-0C7803D50786}" type="parTrans" cxnId="{1FEE6E8A-A226-438D-9D02-A60EDB18B52A}">
      <dgm:prSet/>
      <dgm:spPr/>
      <dgm:t>
        <a:bodyPr/>
        <a:lstStyle/>
        <a:p>
          <a:endParaRPr lang="cs-CZ"/>
        </a:p>
      </dgm:t>
    </dgm:pt>
    <dgm:pt modelId="{14BBF2A9-CA32-4FB8-8CBE-132D89E74386}" type="sibTrans" cxnId="{1FEE6E8A-A226-438D-9D02-A60EDB18B52A}">
      <dgm:prSet/>
      <dgm:spPr/>
      <dgm:t>
        <a:bodyPr/>
        <a:lstStyle/>
        <a:p>
          <a:endParaRPr lang="cs-CZ"/>
        </a:p>
      </dgm:t>
    </dgm:pt>
    <dgm:pt modelId="{17095C5D-F229-408C-8799-F50D0348BA01}">
      <dgm:prSet phldrT="[Text]" custT="1"/>
      <dgm:spPr/>
      <dgm:t>
        <a:bodyPr/>
        <a:lstStyle/>
        <a:p>
          <a:r>
            <a:rPr lang="cs-CZ" sz="1000"/>
            <a:t>Značky na ose</a:t>
          </a:r>
        </a:p>
      </dgm:t>
    </dgm:pt>
    <dgm:pt modelId="{090CDA09-F5D1-487E-A7AD-760706966EC4}" type="parTrans" cxnId="{8AE31159-B655-4522-9C7D-0A6535CF9E46}">
      <dgm:prSet/>
      <dgm:spPr/>
      <dgm:t>
        <a:bodyPr/>
        <a:lstStyle/>
        <a:p>
          <a:endParaRPr lang="cs-CZ"/>
        </a:p>
      </dgm:t>
    </dgm:pt>
    <dgm:pt modelId="{3C41C101-25B9-427D-AF94-826B62018FB6}" type="sibTrans" cxnId="{8AE31159-B655-4522-9C7D-0A6535CF9E46}">
      <dgm:prSet/>
      <dgm:spPr/>
      <dgm:t>
        <a:bodyPr/>
        <a:lstStyle/>
        <a:p>
          <a:endParaRPr lang="cs-CZ"/>
        </a:p>
      </dgm:t>
    </dgm:pt>
    <dgm:pt modelId="{B9DD9AAD-DF35-4D1C-9440-62F251B5FED5}">
      <dgm:prSet phldrT="[Text]" custT="1"/>
      <dgm:spPr/>
      <dgm:t>
        <a:bodyPr/>
        <a:lstStyle/>
        <a:p>
          <a:r>
            <a:rPr lang="cs-CZ" sz="1000"/>
            <a:t>Popisky osy</a:t>
          </a:r>
        </a:p>
      </dgm:t>
    </dgm:pt>
    <dgm:pt modelId="{793EA043-1EAA-4045-8484-D1C44578153B}" type="parTrans" cxnId="{E70329EE-8282-4B84-BEE7-C898FCD1C08D}">
      <dgm:prSet/>
      <dgm:spPr/>
      <dgm:t>
        <a:bodyPr/>
        <a:lstStyle/>
        <a:p>
          <a:endParaRPr lang="cs-CZ"/>
        </a:p>
      </dgm:t>
    </dgm:pt>
    <dgm:pt modelId="{A420E0FF-CCF2-4EEE-8ADD-A58894396638}" type="sibTrans" cxnId="{E70329EE-8282-4B84-BEE7-C898FCD1C08D}">
      <dgm:prSet/>
      <dgm:spPr/>
      <dgm:t>
        <a:bodyPr/>
        <a:lstStyle/>
        <a:p>
          <a:endParaRPr lang="cs-CZ"/>
        </a:p>
      </dgm:t>
    </dgm:pt>
    <dgm:pt modelId="{90E8EA23-5497-4136-927C-5CA5FE2DB84E}">
      <dgm:prSet phldrT="[Text]" custT="1"/>
      <dgm:spPr/>
      <dgm:t>
        <a:bodyPr/>
        <a:lstStyle/>
        <a:p>
          <a:r>
            <a:rPr lang="cs-CZ" sz="1000"/>
            <a:t>Značky na ose</a:t>
          </a:r>
        </a:p>
      </dgm:t>
    </dgm:pt>
    <dgm:pt modelId="{16EB0794-D684-476F-98B1-ADE483DB476D}" type="parTrans" cxnId="{DA036032-2190-4CF9-863F-439ADA5369D5}">
      <dgm:prSet/>
      <dgm:spPr/>
      <dgm:t>
        <a:bodyPr/>
        <a:lstStyle/>
        <a:p>
          <a:endParaRPr lang="cs-CZ"/>
        </a:p>
      </dgm:t>
    </dgm:pt>
    <dgm:pt modelId="{78667283-97D0-4C2D-847C-21C5DB609DD1}" type="sibTrans" cxnId="{DA036032-2190-4CF9-863F-439ADA5369D5}">
      <dgm:prSet/>
      <dgm:spPr/>
      <dgm:t>
        <a:bodyPr/>
        <a:lstStyle/>
        <a:p>
          <a:endParaRPr lang="cs-CZ"/>
        </a:p>
      </dgm:t>
    </dgm:pt>
    <dgm:pt modelId="{4768394F-74CB-4FCD-8E08-B326377F551A}">
      <dgm:prSet phldrT="[Text]" custT="1"/>
      <dgm:spPr/>
      <dgm:t>
        <a:bodyPr/>
        <a:lstStyle/>
        <a:p>
          <a:r>
            <a:rPr lang="cs-CZ" sz="1000"/>
            <a:t>Popisky osy</a:t>
          </a:r>
        </a:p>
      </dgm:t>
    </dgm:pt>
    <dgm:pt modelId="{446E16D5-F3BC-4E0F-B7AB-03B5B4F76306}" type="parTrans" cxnId="{19881720-D1D2-46FA-828C-6BDC156C3DF1}">
      <dgm:prSet/>
      <dgm:spPr/>
      <dgm:t>
        <a:bodyPr/>
        <a:lstStyle/>
        <a:p>
          <a:endParaRPr lang="cs-CZ"/>
        </a:p>
      </dgm:t>
    </dgm:pt>
    <dgm:pt modelId="{D1A6044A-11FC-43D5-9D65-7D42F70E2C94}" type="sibTrans" cxnId="{19881720-D1D2-46FA-828C-6BDC156C3DF1}">
      <dgm:prSet/>
      <dgm:spPr/>
      <dgm:t>
        <a:bodyPr/>
        <a:lstStyle/>
        <a:p>
          <a:endParaRPr lang="cs-CZ"/>
        </a:p>
      </dgm:t>
    </dgm:pt>
    <dgm:pt modelId="{DB05E819-1581-4AC5-BA23-E41B86E0E0DC}">
      <dgm:prSet phldrT="[Text]" custT="1"/>
      <dgm:spPr/>
      <dgm:t>
        <a:bodyPr/>
        <a:lstStyle/>
        <a:p>
          <a:r>
            <a:rPr lang="cs-CZ" sz="1000"/>
            <a:t>Popisky dat</a:t>
          </a:r>
        </a:p>
      </dgm:t>
    </dgm:pt>
    <dgm:pt modelId="{1A3FC65B-E18A-46A8-A556-C093551E7609}" type="parTrans" cxnId="{DCD2AF5B-2CF6-454D-870C-DAE8DA49A292}">
      <dgm:prSet/>
      <dgm:spPr/>
      <dgm:t>
        <a:bodyPr/>
        <a:lstStyle/>
        <a:p>
          <a:endParaRPr lang="cs-CZ"/>
        </a:p>
      </dgm:t>
    </dgm:pt>
    <dgm:pt modelId="{049ED220-095A-4AE6-9B6A-082703A6CB62}" type="sibTrans" cxnId="{DCD2AF5B-2CF6-454D-870C-DAE8DA49A292}">
      <dgm:prSet/>
      <dgm:spPr/>
      <dgm:t>
        <a:bodyPr/>
        <a:lstStyle/>
        <a:p>
          <a:endParaRPr lang="cs-CZ"/>
        </a:p>
      </dgm:t>
    </dgm:pt>
    <dgm:pt modelId="{8E8FD6B4-E003-49DA-8027-3E2D862CCDCA}">
      <dgm:prSet phldrT="[Text]" custT="1"/>
      <dgm:spPr/>
      <dgm:t>
        <a:bodyPr/>
        <a:lstStyle/>
        <a:p>
          <a:r>
            <a:rPr lang="cs-CZ" sz="1000"/>
            <a:t>Mřížka</a:t>
          </a:r>
        </a:p>
      </dgm:t>
    </dgm:pt>
    <dgm:pt modelId="{E75830E0-FCCB-498F-888F-C2DA7D48FB7A}" type="parTrans" cxnId="{5DF23EBE-3F1E-41EA-97FE-B1B395BC3C86}">
      <dgm:prSet/>
      <dgm:spPr/>
      <dgm:t>
        <a:bodyPr/>
        <a:lstStyle/>
        <a:p>
          <a:endParaRPr lang="cs-CZ"/>
        </a:p>
      </dgm:t>
    </dgm:pt>
    <dgm:pt modelId="{93DF1488-7995-41C1-891A-F2CED112201B}" type="sibTrans" cxnId="{5DF23EBE-3F1E-41EA-97FE-B1B395BC3C86}">
      <dgm:prSet/>
      <dgm:spPr/>
      <dgm:t>
        <a:bodyPr/>
        <a:lstStyle/>
        <a:p>
          <a:endParaRPr lang="cs-CZ"/>
        </a:p>
      </dgm:t>
    </dgm:pt>
    <dgm:pt modelId="{5960FA43-0598-4C2C-A325-37320C8E46E3}" type="pres">
      <dgm:prSet presAssocID="{E49431E0-646B-4E44-BEC5-254AD6A55F3A}" presName="mainComposite" presStyleCnt="0">
        <dgm:presLayoutVars>
          <dgm:chPref val="1"/>
          <dgm:dir/>
          <dgm:animOne val="branch"/>
          <dgm:animLvl val="lvl"/>
          <dgm:resizeHandles val="exact"/>
        </dgm:presLayoutVars>
      </dgm:prSet>
      <dgm:spPr/>
      <dgm:t>
        <a:bodyPr/>
        <a:lstStyle/>
        <a:p>
          <a:endParaRPr lang="cs-CZ"/>
        </a:p>
      </dgm:t>
    </dgm:pt>
    <dgm:pt modelId="{8FB777ED-7D3C-4930-B528-B54CD592C6ED}" type="pres">
      <dgm:prSet presAssocID="{E49431E0-646B-4E44-BEC5-254AD6A55F3A}" presName="hierFlow" presStyleCnt="0"/>
      <dgm:spPr/>
    </dgm:pt>
    <dgm:pt modelId="{79045FE0-0855-4BFC-BD33-865805EAE7B9}" type="pres">
      <dgm:prSet presAssocID="{E49431E0-646B-4E44-BEC5-254AD6A55F3A}" presName="hierChild1" presStyleCnt="0">
        <dgm:presLayoutVars>
          <dgm:chPref val="1"/>
          <dgm:animOne val="branch"/>
          <dgm:animLvl val="lvl"/>
        </dgm:presLayoutVars>
      </dgm:prSet>
      <dgm:spPr/>
    </dgm:pt>
    <dgm:pt modelId="{F4229E43-6E7D-4FC4-8497-64E03C89BE67}" type="pres">
      <dgm:prSet presAssocID="{C2FECCE3-B7F9-4A79-883E-D0E0B55FDAB5}" presName="Name14" presStyleCnt="0"/>
      <dgm:spPr/>
    </dgm:pt>
    <dgm:pt modelId="{B82A0A6C-E7B5-406B-AD82-C3B6E0EAD73B}" type="pres">
      <dgm:prSet presAssocID="{C2FECCE3-B7F9-4A79-883E-D0E0B55FDAB5}" presName="level1Shape" presStyleLbl="node0" presStyleIdx="0" presStyleCnt="1">
        <dgm:presLayoutVars>
          <dgm:chPref val="3"/>
        </dgm:presLayoutVars>
      </dgm:prSet>
      <dgm:spPr/>
      <dgm:t>
        <a:bodyPr/>
        <a:lstStyle/>
        <a:p>
          <a:endParaRPr lang="cs-CZ"/>
        </a:p>
      </dgm:t>
    </dgm:pt>
    <dgm:pt modelId="{89868FE3-6D7D-4348-BB33-08E3A45FB0C4}" type="pres">
      <dgm:prSet presAssocID="{C2FECCE3-B7F9-4A79-883E-D0E0B55FDAB5}" presName="hierChild2" presStyleCnt="0"/>
      <dgm:spPr/>
    </dgm:pt>
    <dgm:pt modelId="{DE0C35EF-15BA-45BB-96A5-A6F468F41F4F}" type="pres">
      <dgm:prSet presAssocID="{90A5D0D3-E321-4F17-BE1B-2EEECCD9D27E}" presName="Name19" presStyleLbl="parChTrans1D2" presStyleIdx="0" presStyleCnt="2"/>
      <dgm:spPr/>
      <dgm:t>
        <a:bodyPr/>
        <a:lstStyle/>
        <a:p>
          <a:endParaRPr lang="cs-CZ"/>
        </a:p>
      </dgm:t>
    </dgm:pt>
    <dgm:pt modelId="{204D513C-D0E6-41AC-8C6B-E06A0DBEC53F}" type="pres">
      <dgm:prSet presAssocID="{B77E1B98-FD8D-4778-AB2D-156D69B154C7}" presName="Name21" presStyleCnt="0"/>
      <dgm:spPr/>
    </dgm:pt>
    <dgm:pt modelId="{A3E0D7A8-F4BC-4DDC-AEFB-9C05FA8A4245}" type="pres">
      <dgm:prSet presAssocID="{B77E1B98-FD8D-4778-AB2D-156D69B154C7}" presName="level2Shape" presStyleLbl="node2" presStyleIdx="0" presStyleCnt="2"/>
      <dgm:spPr/>
      <dgm:t>
        <a:bodyPr/>
        <a:lstStyle/>
        <a:p>
          <a:endParaRPr lang="cs-CZ"/>
        </a:p>
      </dgm:t>
    </dgm:pt>
    <dgm:pt modelId="{DD9DB44B-A9FC-491E-95D4-A938F8B489B3}" type="pres">
      <dgm:prSet presAssocID="{B77E1B98-FD8D-4778-AB2D-156D69B154C7}" presName="hierChild3" presStyleCnt="0"/>
      <dgm:spPr/>
    </dgm:pt>
    <dgm:pt modelId="{AF5DAC2A-6495-47AD-A1FD-8B3716D09D09}" type="pres">
      <dgm:prSet presAssocID="{FA03E0D9-E25A-4964-9BC6-510CB5C1352B}" presName="Name19" presStyleLbl="parChTrans1D3" presStyleIdx="0" presStyleCnt="8"/>
      <dgm:spPr/>
      <dgm:t>
        <a:bodyPr/>
        <a:lstStyle/>
        <a:p>
          <a:endParaRPr lang="cs-CZ"/>
        </a:p>
      </dgm:t>
    </dgm:pt>
    <dgm:pt modelId="{45D561CF-1023-4DE9-A12A-84649985EAE0}" type="pres">
      <dgm:prSet presAssocID="{3D5977A0-3A09-4455-893C-0E0DA7AFBEDF}" presName="Name21" presStyleCnt="0"/>
      <dgm:spPr/>
    </dgm:pt>
    <dgm:pt modelId="{485F1B99-DBA8-4861-AB73-D8D0B93322A7}" type="pres">
      <dgm:prSet presAssocID="{3D5977A0-3A09-4455-893C-0E0DA7AFBEDF}" presName="level2Shape" presStyleLbl="node3" presStyleIdx="0" presStyleCnt="8"/>
      <dgm:spPr/>
      <dgm:t>
        <a:bodyPr/>
        <a:lstStyle/>
        <a:p>
          <a:endParaRPr lang="cs-CZ"/>
        </a:p>
      </dgm:t>
    </dgm:pt>
    <dgm:pt modelId="{D1326827-74EF-43C9-AB62-E954576D5191}" type="pres">
      <dgm:prSet presAssocID="{3D5977A0-3A09-4455-893C-0E0DA7AFBEDF}" presName="hierChild3" presStyleCnt="0"/>
      <dgm:spPr/>
    </dgm:pt>
    <dgm:pt modelId="{BF96DA23-4135-4A77-B73F-37BAE3F7C6CA}" type="pres">
      <dgm:prSet presAssocID="{1A3FC65B-E18A-46A8-A556-C093551E7609}" presName="Name19" presStyleLbl="parChTrans1D4" presStyleIdx="0" presStyleCnt="5"/>
      <dgm:spPr/>
      <dgm:t>
        <a:bodyPr/>
        <a:lstStyle/>
        <a:p>
          <a:endParaRPr lang="cs-CZ"/>
        </a:p>
      </dgm:t>
    </dgm:pt>
    <dgm:pt modelId="{94892454-E0B0-4566-B2E1-DED9CA06A1E3}" type="pres">
      <dgm:prSet presAssocID="{DB05E819-1581-4AC5-BA23-E41B86E0E0DC}" presName="Name21" presStyleCnt="0"/>
      <dgm:spPr/>
    </dgm:pt>
    <dgm:pt modelId="{959D5644-8EAE-47A4-80F6-DB3D4B9300F4}" type="pres">
      <dgm:prSet presAssocID="{DB05E819-1581-4AC5-BA23-E41B86E0E0DC}" presName="level2Shape" presStyleLbl="node4" presStyleIdx="0" presStyleCnt="5"/>
      <dgm:spPr/>
      <dgm:t>
        <a:bodyPr/>
        <a:lstStyle/>
        <a:p>
          <a:endParaRPr lang="cs-CZ"/>
        </a:p>
      </dgm:t>
    </dgm:pt>
    <dgm:pt modelId="{6E0C8090-F20A-4CC5-B8F7-79B293AD8669}" type="pres">
      <dgm:prSet presAssocID="{DB05E819-1581-4AC5-BA23-E41B86E0E0DC}" presName="hierChild3" presStyleCnt="0"/>
      <dgm:spPr/>
    </dgm:pt>
    <dgm:pt modelId="{7629B9DD-BE91-482B-924A-F88AB189E5EE}" type="pres">
      <dgm:prSet presAssocID="{FE42285C-1CFE-4DD1-89B7-31E04EDE3B47}" presName="Name19" presStyleLbl="parChTrans1D3" presStyleIdx="1" presStyleCnt="8"/>
      <dgm:spPr/>
      <dgm:t>
        <a:bodyPr/>
        <a:lstStyle/>
        <a:p>
          <a:endParaRPr lang="cs-CZ"/>
        </a:p>
      </dgm:t>
    </dgm:pt>
    <dgm:pt modelId="{720B7010-5859-468D-986B-2A61AA53AF72}" type="pres">
      <dgm:prSet presAssocID="{273C0B22-0440-4A3A-B8CD-689C21A718A7}" presName="Name21" presStyleCnt="0"/>
      <dgm:spPr/>
    </dgm:pt>
    <dgm:pt modelId="{94A747F5-2794-403D-8DF8-A4F0044BB13F}" type="pres">
      <dgm:prSet presAssocID="{273C0B22-0440-4A3A-B8CD-689C21A718A7}" presName="level2Shape" presStyleLbl="node3" presStyleIdx="1" presStyleCnt="8"/>
      <dgm:spPr/>
      <dgm:t>
        <a:bodyPr/>
        <a:lstStyle/>
        <a:p>
          <a:endParaRPr lang="cs-CZ"/>
        </a:p>
      </dgm:t>
    </dgm:pt>
    <dgm:pt modelId="{D5382127-43C6-4473-A35D-E243B4083CB2}" type="pres">
      <dgm:prSet presAssocID="{273C0B22-0440-4A3A-B8CD-689C21A718A7}" presName="hierChild3" presStyleCnt="0"/>
      <dgm:spPr/>
    </dgm:pt>
    <dgm:pt modelId="{75EEA589-325F-442F-9A8B-182533C0DCDF}" type="pres">
      <dgm:prSet presAssocID="{090CDA09-F5D1-487E-A7AD-760706966EC4}" presName="Name19" presStyleLbl="parChTrans1D4" presStyleIdx="1" presStyleCnt="5"/>
      <dgm:spPr/>
      <dgm:t>
        <a:bodyPr/>
        <a:lstStyle/>
        <a:p>
          <a:endParaRPr lang="cs-CZ"/>
        </a:p>
      </dgm:t>
    </dgm:pt>
    <dgm:pt modelId="{22FDEAD0-F1C7-41D5-8760-A1D53A14B946}" type="pres">
      <dgm:prSet presAssocID="{17095C5D-F229-408C-8799-F50D0348BA01}" presName="Name21" presStyleCnt="0"/>
      <dgm:spPr/>
    </dgm:pt>
    <dgm:pt modelId="{13946252-133B-4C3B-B876-58026F55D4E3}" type="pres">
      <dgm:prSet presAssocID="{17095C5D-F229-408C-8799-F50D0348BA01}" presName="level2Shape" presStyleLbl="node4" presStyleIdx="1" presStyleCnt="5"/>
      <dgm:spPr/>
      <dgm:t>
        <a:bodyPr/>
        <a:lstStyle/>
        <a:p>
          <a:endParaRPr lang="cs-CZ"/>
        </a:p>
      </dgm:t>
    </dgm:pt>
    <dgm:pt modelId="{70A32A8E-D94F-418F-8439-BCEF29E1E112}" type="pres">
      <dgm:prSet presAssocID="{17095C5D-F229-408C-8799-F50D0348BA01}" presName="hierChild3" presStyleCnt="0"/>
      <dgm:spPr/>
    </dgm:pt>
    <dgm:pt modelId="{E01946B4-CA11-4288-9353-6A84B64E3CD2}" type="pres">
      <dgm:prSet presAssocID="{793EA043-1EAA-4045-8484-D1C44578153B}" presName="Name19" presStyleLbl="parChTrans1D4" presStyleIdx="2" presStyleCnt="5"/>
      <dgm:spPr/>
      <dgm:t>
        <a:bodyPr/>
        <a:lstStyle/>
        <a:p>
          <a:endParaRPr lang="cs-CZ"/>
        </a:p>
      </dgm:t>
    </dgm:pt>
    <dgm:pt modelId="{7666E5E2-9768-4EB1-9768-C15F09EAD5C3}" type="pres">
      <dgm:prSet presAssocID="{B9DD9AAD-DF35-4D1C-9440-62F251B5FED5}" presName="Name21" presStyleCnt="0"/>
      <dgm:spPr/>
    </dgm:pt>
    <dgm:pt modelId="{66B48AC3-4927-4770-AD43-2844CC664F6D}" type="pres">
      <dgm:prSet presAssocID="{B9DD9AAD-DF35-4D1C-9440-62F251B5FED5}" presName="level2Shape" presStyleLbl="node4" presStyleIdx="2" presStyleCnt="5"/>
      <dgm:spPr/>
      <dgm:t>
        <a:bodyPr/>
        <a:lstStyle/>
        <a:p>
          <a:endParaRPr lang="cs-CZ"/>
        </a:p>
      </dgm:t>
    </dgm:pt>
    <dgm:pt modelId="{237E633C-F5CC-437D-90FA-17039B7AD825}" type="pres">
      <dgm:prSet presAssocID="{B9DD9AAD-DF35-4D1C-9440-62F251B5FED5}" presName="hierChild3" presStyleCnt="0"/>
      <dgm:spPr/>
    </dgm:pt>
    <dgm:pt modelId="{B74C7BF4-A4E2-43B0-BC58-A252293051FA}" type="pres">
      <dgm:prSet presAssocID="{7A2BE5F4-6D9C-4FB3-A368-0C7803D50786}" presName="Name19" presStyleLbl="parChTrans1D3" presStyleIdx="2" presStyleCnt="8"/>
      <dgm:spPr/>
      <dgm:t>
        <a:bodyPr/>
        <a:lstStyle/>
        <a:p>
          <a:endParaRPr lang="cs-CZ"/>
        </a:p>
      </dgm:t>
    </dgm:pt>
    <dgm:pt modelId="{40917717-8DC1-4109-BC24-26D89572498B}" type="pres">
      <dgm:prSet presAssocID="{4B11D047-6515-4F04-B1B2-F29C2B99E52B}" presName="Name21" presStyleCnt="0"/>
      <dgm:spPr/>
    </dgm:pt>
    <dgm:pt modelId="{DBEA7C18-0BA1-45F4-8D0E-95E712DDA09A}" type="pres">
      <dgm:prSet presAssocID="{4B11D047-6515-4F04-B1B2-F29C2B99E52B}" presName="level2Shape" presStyleLbl="node3" presStyleIdx="2" presStyleCnt="8"/>
      <dgm:spPr/>
      <dgm:t>
        <a:bodyPr/>
        <a:lstStyle/>
        <a:p>
          <a:endParaRPr lang="cs-CZ"/>
        </a:p>
      </dgm:t>
    </dgm:pt>
    <dgm:pt modelId="{940C8088-83DF-437A-96C4-2184EA241DD2}" type="pres">
      <dgm:prSet presAssocID="{4B11D047-6515-4F04-B1B2-F29C2B99E52B}" presName="hierChild3" presStyleCnt="0"/>
      <dgm:spPr/>
    </dgm:pt>
    <dgm:pt modelId="{5962F1D7-FAF8-4757-BE02-78CDEFDE905B}" type="pres">
      <dgm:prSet presAssocID="{16EB0794-D684-476F-98B1-ADE483DB476D}" presName="Name19" presStyleLbl="parChTrans1D4" presStyleIdx="3" presStyleCnt="5"/>
      <dgm:spPr/>
      <dgm:t>
        <a:bodyPr/>
        <a:lstStyle/>
        <a:p>
          <a:endParaRPr lang="cs-CZ"/>
        </a:p>
      </dgm:t>
    </dgm:pt>
    <dgm:pt modelId="{D1B81D27-C21C-42F0-A4B4-2C6EFAFBE740}" type="pres">
      <dgm:prSet presAssocID="{90E8EA23-5497-4136-927C-5CA5FE2DB84E}" presName="Name21" presStyleCnt="0"/>
      <dgm:spPr/>
    </dgm:pt>
    <dgm:pt modelId="{6E689198-708C-43DA-AC3E-781D9D02070C}" type="pres">
      <dgm:prSet presAssocID="{90E8EA23-5497-4136-927C-5CA5FE2DB84E}" presName="level2Shape" presStyleLbl="node4" presStyleIdx="3" presStyleCnt="5"/>
      <dgm:spPr/>
      <dgm:t>
        <a:bodyPr/>
        <a:lstStyle/>
        <a:p>
          <a:endParaRPr lang="cs-CZ"/>
        </a:p>
      </dgm:t>
    </dgm:pt>
    <dgm:pt modelId="{04638771-77BD-4F72-8B2F-5DBCAA681C0C}" type="pres">
      <dgm:prSet presAssocID="{90E8EA23-5497-4136-927C-5CA5FE2DB84E}" presName="hierChild3" presStyleCnt="0"/>
      <dgm:spPr/>
    </dgm:pt>
    <dgm:pt modelId="{06276069-0ECB-4D1B-BAC6-A5E471777365}" type="pres">
      <dgm:prSet presAssocID="{446E16D5-F3BC-4E0F-B7AB-03B5B4F76306}" presName="Name19" presStyleLbl="parChTrans1D4" presStyleIdx="4" presStyleCnt="5"/>
      <dgm:spPr/>
      <dgm:t>
        <a:bodyPr/>
        <a:lstStyle/>
        <a:p>
          <a:endParaRPr lang="cs-CZ"/>
        </a:p>
      </dgm:t>
    </dgm:pt>
    <dgm:pt modelId="{2F0B9FDE-3095-42AA-8A34-6907E293BA66}" type="pres">
      <dgm:prSet presAssocID="{4768394F-74CB-4FCD-8E08-B326377F551A}" presName="Name21" presStyleCnt="0"/>
      <dgm:spPr/>
    </dgm:pt>
    <dgm:pt modelId="{FF7B8A3E-DB92-4424-A39A-C375FFB8AB8F}" type="pres">
      <dgm:prSet presAssocID="{4768394F-74CB-4FCD-8E08-B326377F551A}" presName="level2Shape" presStyleLbl="node4" presStyleIdx="4" presStyleCnt="5"/>
      <dgm:spPr/>
      <dgm:t>
        <a:bodyPr/>
        <a:lstStyle/>
        <a:p>
          <a:endParaRPr lang="cs-CZ"/>
        </a:p>
      </dgm:t>
    </dgm:pt>
    <dgm:pt modelId="{900D6C45-AC15-4C85-BAB4-2AB45C1AF764}" type="pres">
      <dgm:prSet presAssocID="{4768394F-74CB-4FCD-8E08-B326377F551A}" presName="hierChild3" presStyleCnt="0"/>
      <dgm:spPr/>
    </dgm:pt>
    <dgm:pt modelId="{4348054C-CB51-4F5E-8172-03EE2AB12076}" type="pres">
      <dgm:prSet presAssocID="{E75830E0-FCCB-498F-888F-C2DA7D48FB7A}" presName="Name19" presStyleLbl="parChTrans1D3" presStyleIdx="3" presStyleCnt="8"/>
      <dgm:spPr/>
      <dgm:t>
        <a:bodyPr/>
        <a:lstStyle/>
        <a:p>
          <a:endParaRPr lang="cs-CZ"/>
        </a:p>
      </dgm:t>
    </dgm:pt>
    <dgm:pt modelId="{7AD0DCD4-921B-4ADB-BDB3-04A7A2DE14CC}" type="pres">
      <dgm:prSet presAssocID="{8E8FD6B4-E003-49DA-8027-3E2D862CCDCA}" presName="Name21" presStyleCnt="0"/>
      <dgm:spPr/>
    </dgm:pt>
    <dgm:pt modelId="{630EB427-5FD9-480C-9AA0-8F4D536A9646}" type="pres">
      <dgm:prSet presAssocID="{8E8FD6B4-E003-49DA-8027-3E2D862CCDCA}" presName="level2Shape" presStyleLbl="node3" presStyleIdx="3" presStyleCnt="8"/>
      <dgm:spPr/>
      <dgm:t>
        <a:bodyPr/>
        <a:lstStyle/>
        <a:p>
          <a:endParaRPr lang="cs-CZ"/>
        </a:p>
      </dgm:t>
    </dgm:pt>
    <dgm:pt modelId="{9B747A70-90D7-44E8-AFE3-E7780056DC9C}" type="pres">
      <dgm:prSet presAssocID="{8E8FD6B4-E003-49DA-8027-3E2D862CCDCA}" presName="hierChild3" presStyleCnt="0"/>
      <dgm:spPr/>
    </dgm:pt>
    <dgm:pt modelId="{F3861B8C-A37E-4532-8787-FF260259D449}" type="pres">
      <dgm:prSet presAssocID="{FDFDBED8-F777-4259-B7BB-C2AF770BCB92}" presName="Name19" presStyleLbl="parChTrans1D2" presStyleIdx="1" presStyleCnt="2"/>
      <dgm:spPr/>
      <dgm:t>
        <a:bodyPr/>
        <a:lstStyle/>
        <a:p>
          <a:endParaRPr lang="cs-CZ"/>
        </a:p>
      </dgm:t>
    </dgm:pt>
    <dgm:pt modelId="{49123530-F6D3-4E55-A016-B1072C712A01}" type="pres">
      <dgm:prSet presAssocID="{C2131CB2-54D5-4C6B-A63A-529046B28C91}" presName="Name21" presStyleCnt="0"/>
      <dgm:spPr/>
    </dgm:pt>
    <dgm:pt modelId="{364151E7-8969-4C10-9F1F-1434F57D2740}" type="pres">
      <dgm:prSet presAssocID="{C2131CB2-54D5-4C6B-A63A-529046B28C91}" presName="level2Shape" presStyleLbl="node2" presStyleIdx="1" presStyleCnt="2"/>
      <dgm:spPr/>
      <dgm:t>
        <a:bodyPr/>
        <a:lstStyle/>
        <a:p>
          <a:endParaRPr lang="cs-CZ"/>
        </a:p>
      </dgm:t>
    </dgm:pt>
    <dgm:pt modelId="{57E3167A-93FE-491B-822E-1907C480A6F6}" type="pres">
      <dgm:prSet presAssocID="{C2131CB2-54D5-4C6B-A63A-529046B28C91}" presName="hierChild3" presStyleCnt="0"/>
      <dgm:spPr/>
    </dgm:pt>
    <dgm:pt modelId="{C7655ACF-7859-47E5-B136-D3F075829F60}" type="pres">
      <dgm:prSet presAssocID="{33BFC34B-86C3-4790-8DF0-ECD65DB5B6DD}" presName="Name19" presStyleLbl="parChTrans1D3" presStyleIdx="4" presStyleCnt="8"/>
      <dgm:spPr/>
      <dgm:t>
        <a:bodyPr/>
        <a:lstStyle/>
        <a:p>
          <a:endParaRPr lang="cs-CZ"/>
        </a:p>
      </dgm:t>
    </dgm:pt>
    <dgm:pt modelId="{7C2B8589-9440-467D-B6ED-90F25FE0F4B4}" type="pres">
      <dgm:prSet presAssocID="{09984CCF-BC54-4CFD-B9EC-5FB4A2EDC716}" presName="Name21" presStyleCnt="0"/>
      <dgm:spPr/>
    </dgm:pt>
    <dgm:pt modelId="{FC8B2B9D-30FB-43CE-AEFF-AAF6F7180C5C}" type="pres">
      <dgm:prSet presAssocID="{09984CCF-BC54-4CFD-B9EC-5FB4A2EDC716}" presName="level2Shape" presStyleLbl="node3" presStyleIdx="4" presStyleCnt="8"/>
      <dgm:spPr/>
      <dgm:t>
        <a:bodyPr/>
        <a:lstStyle/>
        <a:p>
          <a:endParaRPr lang="cs-CZ"/>
        </a:p>
      </dgm:t>
    </dgm:pt>
    <dgm:pt modelId="{8905E6F7-2F70-4975-8D99-17730F335C3E}" type="pres">
      <dgm:prSet presAssocID="{09984CCF-BC54-4CFD-B9EC-5FB4A2EDC716}" presName="hierChild3" presStyleCnt="0"/>
      <dgm:spPr/>
    </dgm:pt>
    <dgm:pt modelId="{E36D0706-D7DE-412E-8E92-A987AA7B1FA1}" type="pres">
      <dgm:prSet presAssocID="{FA29DFAF-211A-4204-A024-EAD515B1E63E}" presName="Name19" presStyleLbl="parChTrans1D3" presStyleIdx="5" presStyleCnt="8"/>
      <dgm:spPr/>
      <dgm:t>
        <a:bodyPr/>
        <a:lstStyle/>
        <a:p>
          <a:endParaRPr lang="cs-CZ"/>
        </a:p>
      </dgm:t>
    </dgm:pt>
    <dgm:pt modelId="{AAF6E947-8387-4912-B7ED-4FF8C4378FC3}" type="pres">
      <dgm:prSet presAssocID="{15D3FFB6-2826-44F8-9EF7-B042B07041FF}" presName="Name21" presStyleCnt="0"/>
      <dgm:spPr/>
    </dgm:pt>
    <dgm:pt modelId="{7EEAE642-33BF-4C49-BE4D-578BFE2E9EBA}" type="pres">
      <dgm:prSet presAssocID="{15D3FFB6-2826-44F8-9EF7-B042B07041FF}" presName="level2Shape" presStyleLbl="node3" presStyleIdx="5" presStyleCnt="8"/>
      <dgm:spPr/>
      <dgm:t>
        <a:bodyPr/>
        <a:lstStyle/>
        <a:p>
          <a:endParaRPr lang="cs-CZ"/>
        </a:p>
      </dgm:t>
    </dgm:pt>
    <dgm:pt modelId="{3DCCE1E3-2808-4B1C-A74A-ABFD41711B37}" type="pres">
      <dgm:prSet presAssocID="{15D3FFB6-2826-44F8-9EF7-B042B07041FF}" presName="hierChild3" presStyleCnt="0"/>
      <dgm:spPr/>
    </dgm:pt>
    <dgm:pt modelId="{C7F36B22-E27B-47AC-BDAC-26CB3AAF7C73}" type="pres">
      <dgm:prSet presAssocID="{C9E27801-E8F3-474F-A9BC-8080CFDE0B7F}" presName="Name19" presStyleLbl="parChTrans1D3" presStyleIdx="6" presStyleCnt="8"/>
      <dgm:spPr/>
      <dgm:t>
        <a:bodyPr/>
        <a:lstStyle/>
        <a:p>
          <a:endParaRPr lang="cs-CZ"/>
        </a:p>
      </dgm:t>
    </dgm:pt>
    <dgm:pt modelId="{A2A9B9A5-6AE8-4A1B-98A9-843C72CBD246}" type="pres">
      <dgm:prSet presAssocID="{78EC33F4-D965-432D-A737-E29A539FC102}" presName="Name21" presStyleCnt="0"/>
      <dgm:spPr/>
    </dgm:pt>
    <dgm:pt modelId="{B8E8B5D5-0346-4088-ADFB-5655386DAC6F}" type="pres">
      <dgm:prSet presAssocID="{78EC33F4-D965-432D-A737-E29A539FC102}" presName="level2Shape" presStyleLbl="node3" presStyleIdx="6" presStyleCnt="8"/>
      <dgm:spPr/>
      <dgm:t>
        <a:bodyPr/>
        <a:lstStyle/>
        <a:p>
          <a:endParaRPr lang="cs-CZ"/>
        </a:p>
      </dgm:t>
    </dgm:pt>
    <dgm:pt modelId="{B26D022B-AF9D-4A84-A5DF-D6C3F6C6496E}" type="pres">
      <dgm:prSet presAssocID="{78EC33F4-D965-432D-A737-E29A539FC102}" presName="hierChild3" presStyleCnt="0"/>
      <dgm:spPr/>
    </dgm:pt>
    <dgm:pt modelId="{89BB7CC0-ADC2-4D52-A507-C6FA84C1EF6B}" type="pres">
      <dgm:prSet presAssocID="{28659071-37DF-49DC-A617-87B3C28A85DD}" presName="Name19" presStyleLbl="parChTrans1D3" presStyleIdx="7" presStyleCnt="8"/>
      <dgm:spPr/>
      <dgm:t>
        <a:bodyPr/>
        <a:lstStyle/>
        <a:p>
          <a:endParaRPr lang="cs-CZ"/>
        </a:p>
      </dgm:t>
    </dgm:pt>
    <dgm:pt modelId="{B2D61323-D2C9-4701-9E27-77290ED94789}" type="pres">
      <dgm:prSet presAssocID="{7910E471-CB1B-4BD9-9D90-70AD053A6AB4}" presName="Name21" presStyleCnt="0"/>
      <dgm:spPr/>
    </dgm:pt>
    <dgm:pt modelId="{B83074AA-8068-4F51-BE3B-BB124262F48E}" type="pres">
      <dgm:prSet presAssocID="{7910E471-CB1B-4BD9-9D90-70AD053A6AB4}" presName="level2Shape" presStyleLbl="node3" presStyleIdx="7" presStyleCnt="8"/>
      <dgm:spPr/>
      <dgm:t>
        <a:bodyPr/>
        <a:lstStyle/>
        <a:p>
          <a:endParaRPr lang="cs-CZ"/>
        </a:p>
      </dgm:t>
    </dgm:pt>
    <dgm:pt modelId="{F141F375-12AD-4CC5-8D9B-A3E2A5062B00}" type="pres">
      <dgm:prSet presAssocID="{7910E471-CB1B-4BD9-9D90-70AD053A6AB4}" presName="hierChild3" presStyleCnt="0"/>
      <dgm:spPr/>
    </dgm:pt>
    <dgm:pt modelId="{EFFC3522-F2D8-414D-8C73-36371F6E26AB}" type="pres">
      <dgm:prSet presAssocID="{E49431E0-646B-4E44-BEC5-254AD6A55F3A}" presName="bgShapesFlow" presStyleCnt="0"/>
      <dgm:spPr/>
    </dgm:pt>
  </dgm:ptLst>
  <dgm:cxnLst>
    <dgm:cxn modelId="{E3977594-C1E7-41BC-8983-2F34FCB19FF6}" srcId="{C2131CB2-54D5-4C6B-A63A-529046B28C91}" destId="{09984CCF-BC54-4CFD-B9EC-5FB4A2EDC716}" srcOrd="0" destOrd="0" parTransId="{33BFC34B-86C3-4790-8DF0-ECD65DB5B6DD}" sibTransId="{5C640864-EB67-4A21-938E-47AF60EF963A}"/>
    <dgm:cxn modelId="{819BD08E-0F31-46B5-922F-4D312D2C5FF2}" srcId="{C2131CB2-54D5-4C6B-A63A-529046B28C91}" destId="{15D3FFB6-2826-44F8-9EF7-B042B07041FF}" srcOrd="1" destOrd="0" parTransId="{FA29DFAF-211A-4204-A024-EAD515B1E63E}" sibTransId="{F669C719-A7F4-4E23-B79A-59318C0E30AD}"/>
    <dgm:cxn modelId="{DCD2AF5B-2CF6-454D-870C-DAE8DA49A292}" srcId="{3D5977A0-3A09-4455-893C-0E0DA7AFBEDF}" destId="{DB05E819-1581-4AC5-BA23-E41B86E0E0DC}" srcOrd="0" destOrd="0" parTransId="{1A3FC65B-E18A-46A8-A556-C093551E7609}" sibTransId="{049ED220-095A-4AE6-9B6A-082703A6CB62}"/>
    <dgm:cxn modelId="{83479CE0-7514-474A-B8CF-631ACA8940DC}" type="presOf" srcId="{FA29DFAF-211A-4204-A024-EAD515B1E63E}" destId="{E36D0706-D7DE-412E-8E92-A987AA7B1FA1}" srcOrd="0" destOrd="0" presId="urn:microsoft.com/office/officeart/2005/8/layout/hierarchy6"/>
    <dgm:cxn modelId="{0CC93F8E-C9E8-4D73-A3A2-16003429185D}" srcId="{B77E1B98-FD8D-4778-AB2D-156D69B154C7}" destId="{3D5977A0-3A09-4455-893C-0E0DA7AFBEDF}" srcOrd="0" destOrd="0" parTransId="{FA03E0D9-E25A-4964-9BC6-510CB5C1352B}" sibTransId="{684DEFB5-B6C0-420C-B7A9-A4328C246537}"/>
    <dgm:cxn modelId="{764A1A8E-1C5D-496C-B390-D20AC214F706}" type="presOf" srcId="{FE42285C-1CFE-4DD1-89B7-31E04EDE3B47}" destId="{7629B9DD-BE91-482B-924A-F88AB189E5EE}" srcOrd="0" destOrd="0" presId="urn:microsoft.com/office/officeart/2005/8/layout/hierarchy6"/>
    <dgm:cxn modelId="{37AC960D-90B6-4EAD-9901-138C970D8E69}" srcId="{C2131CB2-54D5-4C6B-A63A-529046B28C91}" destId="{7910E471-CB1B-4BD9-9D90-70AD053A6AB4}" srcOrd="3" destOrd="0" parTransId="{28659071-37DF-49DC-A617-87B3C28A85DD}" sibTransId="{E02CAB4C-5768-4626-9620-4A7011D9238D}"/>
    <dgm:cxn modelId="{19CC0BA2-7880-47CC-AAD5-0286BC831D73}" type="presOf" srcId="{78EC33F4-D965-432D-A737-E29A539FC102}" destId="{B8E8B5D5-0346-4088-ADFB-5655386DAC6F}" srcOrd="0" destOrd="0" presId="urn:microsoft.com/office/officeart/2005/8/layout/hierarchy6"/>
    <dgm:cxn modelId="{03D186A7-D229-435E-8F33-9F309956FB0B}" type="presOf" srcId="{8E8FD6B4-E003-49DA-8027-3E2D862CCDCA}" destId="{630EB427-5FD9-480C-9AA0-8F4D536A9646}" srcOrd="0" destOrd="0" presId="urn:microsoft.com/office/officeart/2005/8/layout/hierarchy6"/>
    <dgm:cxn modelId="{BFF76C23-F195-4E8D-8E6C-159D3B8F8CBE}" type="presOf" srcId="{90E8EA23-5497-4136-927C-5CA5FE2DB84E}" destId="{6E689198-708C-43DA-AC3E-781D9D02070C}" srcOrd="0" destOrd="0" presId="urn:microsoft.com/office/officeart/2005/8/layout/hierarchy6"/>
    <dgm:cxn modelId="{1C5BED2C-CA51-4434-9DE4-4A615074FD9A}" srcId="{C2FECCE3-B7F9-4A79-883E-D0E0B55FDAB5}" destId="{B77E1B98-FD8D-4778-AB2D-156D69B154C7}" srcOrd="0" destOrd="0" parTransId="{90A5D0D3-E321-4F17-BE1B-2EEECCD9D27E}" sibTransId="{C70B706D-542A-4939-8575-28C76A59210D}"/>
    <dgm:cxn modelId="{F50735EE-2926-4A9C-B4F2-8CDB2C2475BF}" type="presOf" srcId="{C9E27801-E8F3-474F-A9BC-8080CFDE0B7F}" destId="{C7F36B22-E27B-47AC-BDAC-26CB3AAF7C73}" srcOrd="0" destOrd="0" presId="urn:microsoft.com/office/officeart/2005/8/layout/hierarchy6"/>
    <dgm:cxn modelId="{85ED69AB-8996-4791-9915-51432A7DB93F}" type="presOf" srcId="{C2FECCE3-B7F9-4A79-883E-D0E0B55FDAB5}" destId="{B82A0A6C-E7B5-406B-AD82-C3B6E0EAD73B}" srcOrd="0" destOrd="0" presId="urn:microsoft.com/office/officeart/2005/8/layout/hierarchy6"/>
    <dgm:cxn modelId="{2E62F55D-4AE5-496B-9DFD-481C8BF86319}" type="presOf" srcId="{DB05E819-1581-4AC5-BA23-E41B86E0E0DC}" destId="{959D5644-8EAE-47A4-80F6-DB3D4B9300F4}" srcOrd="0" destOrd="0" presId="urn:microsoft.com/office/officeart/2005/8/layout/hierarchy6"/>
    <dgm:cxn modelId="{F2BF1686-7717-49F5-B31C-293CCD51FCBE}" srcId="{C2131CB2-54D5-4C6B-A63A-529046B28C91}" destId="{78EC33F4-D965-432D-A737-E29A539FC102}" srcOrd="2" destOrd="0" parTransId="{C9E27801-E8F3-474F-A9BC-8080CFDE0B7F}" sibTransId="{EE9C00A4-72FE-42C2-A97F-FB95DAB69E6B}"/>
    <dgm:cxn modelId="{17598DA3-145F-4655-95F3-7A2E24F2B6A3}" type="presOf" srcId="{FA03E0D9-E25A-4964-9BC6-510CB5C1352B}" destId="{AF5DAC2A-6495-47AD-A1FD-8B3716D09D09}" srcOrd="0" destOrd="0" presId="urn:microsoft.com/office/officeart/2005/8/layout/hierarchy6"/>
    <dgm:cxn modelId="{DA036032-2190-4CF9-863F-439ADA5369D5}" srcId="{4B11D047-6515-4F04-B1B2-F29C2B99E52B}" destId="{90E8EA23-5497-4136-927C-5CA5FE2DB84E}" srcOrd="0" destOrd="0" parTransId="{16EB0794-D684-476F-98B1-ADE483DB476D}" sibTransId="{78667283-97D0-4C2D-847C-21C5DB609DD1}"/>
    <dgm:cxn modelId="{8AE31159-B655-4522-9C7D-0A6535CF9E46}" srcId="{273C0B22-0440-4A3A-B8CD-689C21A718A7}" destId="{17095C5D-F229-408C-8799-F50D0348BA01}" srcOrd="0" destOrd="0" parTransId="{090CDA09-F5D1-487E-A7AD-760706966EC4}" sibTransId="{3C41C101-25B9-427D-AF94-826B62018FB6}"/>
    <dgm:cxn modelId="{87B5D9C8-A990-4153-9B23-E876967B50D5}" type="presOf" srcId="{7A2BE5F4-6D9C-4FB3-A368-0C7803D50786}" destId="{B74C7BF4-A4E2-43B0-BC58-A252293051FA}" srcOrd="0" destOrd="0" presId="urn:microsoft.com/office/officeart/2005/8/layout/hierarchy6"/>
    <dgm:cxn modelId="{72B7E2BD-65FE-4E6A-A32B-0E29D690D63F}" type="presOf" srcId="{B77E1B98-FD8D-4778-AB2D-156D69B154C7}" destId="{A3E0D7A8-F4BC-4DDC-AEFB-9C05FA8A4245}" srcOrd="0" destOrd="0" presId="urn:microsoft.com/office/officeart/2005/8/layout/hierarchy6"/>
    <dgm:cxn modelId="{E70329EE-8282-4B84-BEE7-C898FCD1C08D}" srcId="{273C0B22-0440-4A3A-B8CD-689C21A718A7}" destId="{B9DD9AAD-DF35-4D1C-9440-62F251B5FED5}" srcOrd="1" destOrd="0" parTransId="{793EA043-1EAA-4045-8484-D1C44578153B}" sibTransId="{A420E0FF-CCF2-4EEE-8ADD-A58894396638}"/>
    <dgm:cxn modelId="{D53019AF-0169-4D89-AF57-E8EF32119594}" srcId="{B77E1B98-FD8D-4778-AB2D-156D69B154C7}" destId="{273C0B22-0440-4A3A-B8CD-689C21A718A7}" srcOrd="1" destOrd="0" parTransId="{FE42285C-1CFE-4DD1-89B7-31E04EDE3B47}" sibTransId="{3C9628AE-E515-4950-9026-2104DFCDF1DE}"/>
    <dgm:cxn modelId="{877F0A9B-11F1-4111-9F81-02495DFBBF7A}" type="presOf" srcId="{09984CCF-BC54-4CFD-B9EC-5FB4A2EDC716}" destId="{FC8B2B9D-30FB-43CE-AEFF-AAF6F7180C5C}" srcOrd="0" destOrd="0" presId="urn:microsoft.com/office/officeart/2005/8/layout/hierarchy6"/>
    <dgm:cxn modelId="{8BDC8B55-585C-4766-8C1D-A6147C1B20B9}" type="presOf" srcId="{3D5977A0-3A09-4455-893C-0E0DA7AFBEDF}" destId="{485F1B99-DBA8-4861-AB73-D8D0B93322A7}" srcOrd="0" destOrd="0" presId="urn:microsoft.com/office/officeart/2005/8/layout/hierarchy6"/>
    <dgm:cxn modelId="{890A7CF0-0EBD-4B83-AD63-66C5605B0F7B}" type="presOf" srcId="{C2131CB2-54D5-4C6B-A63A-529046B28C91}" destId="{364151E7-8969-4C10-9F1F-1434F57D2740}" srcOrd="0" destOrd="0" presId="urn:microsoft.com/office/officeart/2005/8/layout/hierarchy6"/>
    <dgm:cxn modelId="{45F8C525-C078-4C48-AC44-18DB1BC529C2}" type="presOf" srcId="{E75830E0-FCCB-498F-888F-C2DA7D48FB7A}" destId="{4348054C-CB51-4F5E-8172-03EE2AB12076}" srcOrd="0" destOrd="0" presId="urn:microsoft.com/office/officeart/2005/8/layout/hierarchy6"/>
    <dgm:cxn modelId="{B027A70F-FB98-4471-AF61-6EE83FE91236}" type="presOf" srcId="{B9DD9AAD-DF35-4D1C-9440-62F251B5FED5}" destId="{66B48AC3-4927-4770-AD43-2844CC664F6D}" srcOrd="0" destOrd="0" presId="urn:microsoft.com/office/officeart/2005/8/layout/hierarchy6"/>
    <dgm:cxn modelId="{E2EF0BD7-7CAA-494B-B691-42883195EA6E}" type="presOf" srcId="{15D3FFB6-2826-44F8-9EF7-B042B07041FF}" destId="{7EEAE642-33BF-4C49-BE4D-578BFE2E9EBA}" srcOrd="0" destOrd="0" presId="urn:microsoft.com/office/officeart/2005/8/layout/hierarchy6"/>
    <dgm:cxn modelId="{58D5CA86-9523-477E-A773-5767C719A2AE}" type="presOf" srcId="{17095C5D-F229-408C-8799-F50D0348BA01}" destId="{13946252-133B-4C3B-B876-58026F55D4E3}" srcOrd="0" destOrd="0" presId="urn:microsoft.com/office/officeart/2005/8/layout/hierarchy6"/>
    <dgm:cxn modelId="{B769F955-C86E-4A4D-B66D-080A00CCEA32}" type="presOf" srcId="{4768394F-74CB-4FCD-8E08-B326377F551A}" destId="{FF7B8A3E-DB92-4424-A39A-C375FFB8AB8F}" srcOrd="0" destOrd="0" presId="urn:microsoft.com/office/officeart/2005/8/layout/hierarchy6"/>
    <dgm:cxn modelId="{0D0B2A1D-2F4D-4A2A-8E19-37AE2CAC9C68}" type="presOf" srcId="{273C0B22-0440-4A3A-B8CD-689C21A718A7}" destId="{94A747F5-2794-403D-8DF8-A4F0044BB13F}" srcOrd="0" destOrd="0" presId="urn:microsoft.com/office/officeart/2005/8/layout/hierarchy6"/>
    <dgm:cxn modelId="{1FEE6E8A-A226-438D-9D02-A60EDB18B52A}" srcId="{B77E1B98-FD8D-4778-AB2D-156D69B154C7}" destId="{4B11D047-6515-4F04-B1B2-F29C2B99E52B}" srcOrd="2" destOrd="0" parTransId="{7A2BE5F4-6D9C-4FB3-A368-0C7803D50786}" sibTransId="{14BBF2A9-CA32-4FB8-8CBE-132D89E74386}"/>
    <dgm:cxn modelId="{75B775B2-31C1-4CB8-A390-96D241A67FC9}" type="presOf" srcId="{90A5D0D3-E321-4F17-BE1B-2EEECCD9D27E}" destId="{DE0C35EF-15BA-45BB-96A5-A6F468F41F4F}" srcOrd="0" destOrd="0" presId="urn:microsoft.com/office/officeart/2005/8/layout/hierarchy6"/>
    <dgm:cxn modelId="{5FC06B61-3369-4A43-954E-FB01FDC93588}" type="presOf" srcId="{33BFC34B-86C3-4790-8DF0-ECD65DB5B6DD}" destId="{C7655ACF-7859-47E5-B136-D3F075829F60}" srcOrd="0" destOrd="0" presId="urn:microsoft.com/office/officeart/2005/8/layout/hierarchy6"/>
    <dgm:cxn modelId="{48150874-CED4-4E5D-A7BD-1C8FD7987AE5}" type="presOf" srcId="{793EA043-1EAA-4045-8484-D1C44578153B}" destId="{E01946B4-CA11-4288-9353-6A84B64E3CD2}" srcOrd="0" destOrd="0" presId="urn:microsoft.com/office/officeart/2005/8/layout/hierarchy6"/>
    <dgm:cxn modelId="{4B4A5956-9ECC-4A97-A5A4-A3B02F5FCD91}" type="presOf" srcId="{090CDA09-F5D1-487E-A7AD-760706966EC4}" destId="{75EEA589-325F-442F-9A8B-182533C0DCDF}" srcOrd="0" destOrd="0" presId="urn:microsoft.com/office/officeart/2005/8/layout/hierarchy6"/>
    <dgm:cxn modelId="{28481136-D38A-4866-B092-5276ED785A3D}" srcId="{E49431E0-646B-4E44-BEC5-254AD6A55F3A}" destId="{C2FECCE3-B7F9-4A79-883E-D0E0B55FDAB5}" srcOrd="0" destOrd="0" parTransId="{C9BBC1D9-7E3D-4090-8D7E-23C4BA565FB3}" sibTransId="{2982E8D1-60CF-4992-8B52-0890280795CC}"/>
    <dgm:cxn modelId="{19881720-D1D2-46FA-828C-6BDC156C3DF1}" srcId="{4B11D047-6515-4F04-B1B2-F29C2B99E52B}" destId="{4768394F-74CB-4FCD-8E08-B326377F551A}" srcOrd="1" destOrd="0" parTransId="{446E16D5-F3BC-4E0F-B7AB-03B5B4F76306}" sibTransId="{D1A6044A-11FC-43D5-9D65-7D42F70E2C94}"/>
    <dgm:cxn modelId="{05D50CFD-C92C-48B9-B383-03B837C27057}" type="presOf" srcId="{E49431E0-646B-4E44-BEC5-254AD6A55F3A}" destId="{5960FA43-0598-4C2C-A325-37320C8E46E3}" srcOrd="0" destOrd="0" presId="urn:microsoft.com/office/officeart/2005/8/layout/hierarchy6"/>
    <dgm:cxn modelId="{2B0E2801-90B7-40D5-B8A7-2A06CE7DE5F6}" type="presOf" srcId="{1A3FC65B-E18A-46A8-A556-C093551E7609}" destId="{BF96DA23-4135-4A77-B73F-37BAE3F7C6CA}" srcOrd="0" destOrd="0" presId="urn:microsoft.com/office/officeart/2005/8/layout/hierarchy6"/>
    <dgm:cxn modelId="{53113BAB-8FAD-4E88-86E1-C42B2D20D506}" type="presOf" srcId="{FDFDBED8-F777-4259-B7BB-C2AF770BCB92}" destId="{F3861B8C-A37E-4532-8787-FF260259D449}" srcOrd="0" destOrd="0" presId="urn:microsoft.com/office/officeart/2005/8/layout/hierarchy6"/>
    <dgm:cxn modelId="{CA53F9F8-9DC0-4A90-8FE6-5DE0DF95EBE0}" type="presOf" srcId="{16EB0794-D684-476F-98B1-ADE483DB476D}" destId="{5962F1D7-FAF8-4757-BE02-78CDEFDE905B}" srcOrd="0" destOrd="0" presId="urn:microsoft.com/office/officeart/2005/8/layout/hierarchy6"/>
    <dgm:cxn modelId="{851C9C99-7B4E-4979-9C83-33D217176B27}" srcId="{C2FECCE3-B7F9-4A79-883E-D0E0B55FDAB5}" destId="{C2131CB2-54D5-4C6B-A63A-529046B28C91}" srcOrd="1" destOrd="0" parTransId="{FDFDBED8-F777-4259-B7BB-C2AF770BCB92}" sibTransId="{DD6AB833-1CAE-4B72-8541-0CA48C16BF44}"/>
    <dgm:cxn modelId="{F3D9ABA7-F9FB-436D-80FC-DB2D38DEC473}" type="presOf" srcId="{446E16D5-F3BC-4E0F-B7AB-03B5B4F76306}" destId="{06276069-0ECB-4D1B-BAC6-A5E471777365}" srcOrd="0" destOrd="0" presId="urn:microsoft.com/office/officeart/2005/8/layout/hierarchy6"/>
    <dgm:cxn modelId="{577DA4B4-AF08-4613-A991-D1D245C5D16D}" type="presOf" srcId="{4B11D047-6515-4F04-B1B2-F29C2B99E52B}" destId="{DBEA7C18-0BA1-45F4-8D0E-95E712DDA09A}" srcOrd="0" destOrd="0" presId="urn:microsoft.com/office/officeart/2005/8/layout/hierarchy6"/>
    <dgm:cxn modelId="{5DF23EBE-3F1E-41EA-97FE-B1B395BC3C86}" srcId="{B77E1B98-FD8D-4778-AB2D-156D69B154C7}" destId="{8E8FD6B4-E003-49DA-8027-3E2D862CCDCA}" srcOrd="3" destOrd="0" parTransId="{E75830E0-FCCB-498F-888F-C2DA7D48FB7A}" sibTransId="{93DF1488-7995-41C1-891A-F2CED112201B}"/>
    <dgm:cxn modelId="{1B205B6D-24BA-4514-908C-9F449150FE1B}" type="presOf" srcId="{7910E471-CB1B-4BD9-9D90-70AD053A6AB4}" destId="{B83074AA-8068-4F51-BE3B-BB124262F48E}" srcOrd="0" destOrd="0" presId="urn:microsoft.com/office/officeart/2005/8/layout/hierarchy6"/>
    <dgm:cxn modelId="{ADC70785-C79D-4BAF-971C-A281BACBEAAF}" type="presOf" srcId="{28659071-37DF-49DC-A617-87B3C28A85DD}" destId="{89BB7CC0-ADC2-4D52-A507-C6FA84C1EF6B}" srcOrd="0" destOrd="0" presId="urn:microsoft.com/office/officeart/2005/8/layout/hierarchy6"/>
    <dgm:cxn modelId="{60820C3F-A884-40E6-9DA5-F6DD093960BE}" type="presParOf" srcId="{5960FA43-0598-4C2C-A325-37320C8E46E3}" destId="{8FB777ED-7D3C-4930-B528-B54CD592C6ED}" srcOrd="0" destOrd="0" presId="urn:microsoft.com/office/officeart/2005/8/layout/hierarchy6"/>
    <dgm:cxn modelId="{D658769E-9C3E-43FA-A0CF-DAA5052EC476}" type="presParOf" srcId="{8FB777ED-7D3C-4930-B528-B54CD592C6ED}" destId="{79045FE0-0855-4BFC-BD33-865805EAE7B9}" srcOrd="0" destOrd="0" presId="urn:microsoft.com/office/officeart/2005/8/layout/hierarchy6"/>
    <dgm:cxn modelId="{DE6A978A-1F5B-4C35-956A-8DC7E2507324}" type="presParOf" srcId="{79045FE0-0855-4BFC-BD33-865805EAE7B9}" destId="{F4229E43-6E7D-4FC4-8497-64E03C89BE67}" srcOrd="0" destOrd="0" presId="urn:microsoft.com/office/officeart/2005/8/layout/hierarchy6"/>
    <dgm:cxn modelId="{38D4A883-A767-43C3-AE7F-E9BDC6C3AD38}" type="presParOf" srcId="{F4229E43-6E7D-4FC4-8497-64E03C89BE67}" destId="{B82A0A6C-E7B5-406B-AD82-C3B6E0EAD73B}" srcOrd="0" destOrd="0" presId="urn:microsoft.com/office/officeart/2005/8/layout/hierarchy6"/>
    <dgm:cxn modelId="{DD902006-1C81-4C39-A004-EE5F9A3B6145}" type="presParOf" srcId="{F4229E43-6E7D-4FC4-8497-64E03C89BE67}" destId="{89868FE3-6D7D-4348-BB33-08E3A45FB0C4}" srcOrd="1" destOrd="0" presId="urn:microsoft.com/office/officeart/2005/8/layout/hierarchy6"/>
    <dgm:cxn modelId="{4EAFE7D1-6E51-4D99-9191-CA3D6F18F14E}" type="presParOf" srcId="{89868FE3-6D7D-4348-BB33-08E3A45FB0C4}" destId="{DE0C35EF-15BA-45BB-96A5-A6F468F41F4F}" srcOrd="0" destOrd="0" presId="urn:microsoft.com/office/officeart/2005/8/layout/hierarchy6"/>
    <dgm:cxn modelId="{EF8C94FB-1FFD-4237-98B2-14A9FEA5BDC3}" type="presParOf" srcId="{89868FE3-6D7D-4348-BB33-08E3A45FB0C4}" destId="{204D513C-D0E6-41AC-8C6B-E06A0DBEC53F}" srcOrd="1" destOrd="0" presId="urn:microsoft.com/office/officeart/2005/8/layout/hierarchy6"/>
    <dgm:cxn modelId="{7A10AB43-9D14-4C3B-81E0-8DA7F857FF5E}" type="presParOf" srcId="{204D513C-D0E6-41AC-8C6B-E06A0DBEC53F}" destId="{A3E0D7A8-F4BC-4DDC-AEFB-9C05FA8A4245}" srcOrd="0" destOrd="0" presId="urn:microsoft.com/office/officeart/2005/8/layout/hierarchy6"/>
    <dgm:cxn modelId="{355E8F11-5BAF-4B7E-9427-A456ED3A3CF2}" type="presParOf" srcId="{204D513C-D0E6-41AC-8C6B-E06A0DBEC53F}" destId="{DD9DB44B-A9FC-491E-95D4-A938F8B489B3}" srcOrd="1" destOrd="0" presId="urn:microsoft.com/office/officeart/2005/8/layout/hierarchy6"/>
    <dgm:cxn modelId="{9C439D77-D476-4D1D-9D13-B358B0C27EA1}" type="presParOf" srcId="{DD9DB44B-A9FC-491E-95D4-A938F8B489B3}" destId="{AF5DAC2A-6495-47AD-A1FD-8B3716D09D09}" srcOrd="0" destOrd="0" presId="urn:microsoft.com/office/officeart/2005/8/layout/hierarchy6"/>
    <dgm:cxn modelId="{E82BD895-A650-461A-B37C-90F836A7F69C}" type="presParOf" srcId="{DD9DB44B-A9FC-491E-95D4-A938F8B489B3}" destId="{45D561CF-1023-4DE9-A12A-84649985EAE0}" srcOrd="1" destOrd="0" presId="urn:microsoft.com/office/officeart/2005/8/layout/hierarchy6"/>
    <dgm:cxn modelId="{44BDBB57-4E27-43E8-B061-EFC19F1B531D}" type="presParOf" srcId="{45D561CF-1023-4DE9-A12A-84649985EAE0}" destId="{485F1B99-DBA8-4861-AB73-D8D0B93322A7}" srcOrd="0" destOrd="0" presId="urn:microsoft.com/office/officeart/2005/8/layout/hierarchy6"/>
    <dgm:cxn modelId="{A08E6470-F37C-4AD1-861A-CB64CEEAC9BE}" type="presParOf" srcId="{45D561CF-1023-4DE9-A12A-84649985EAE0}" destId="{D1326827-74EF-43C9-AB62-E954576D5191}" srcOrd="1" destOrd="0" presId="urn:microsoft.com/office/officeart/2005/8/layout/hierarchy6"/>
    <dgm:cxn modelId="{ADEEE41E-86E9-4B99-BEC1-92DFA012227D}" type="presParOf" srcId="{D1326827-74EF-43C9-AB62-E954576D5191}" destId="{BF96DA23-4135-4A77-B73F-37BAE3F7C6CA}" srcOrd="0" destOrd="0" presId="urn:microsoft.com/office/officeart/2005/8/layout/hierarchy6"/>
    <dgm:cxn modelId="{ABA3BF48-3501-4681-8D95-500A4D21DDE7}" type="presParOf" srcId="{D1326827-74EF-43C9-AB62-E954576D5191}" destId="{94892454-E0B0-4566-B2E1-DED9CA06A1E3}" srcOrd="1" destOrd="0" presId="urn:microsoft.com/office/officeart/2005/8/layout/hierarchy6"/>
    <dgm:cxn modelId="{B821FB6C-16EA-448A-B24E-29CA2A311D3F}" type="presParOf" srcId="{94892454-E0B0-4566-B2E1-DED9CA06A1E3}" destId="{959D5644-8EAE-47A4-80F6-DB3D4B9300F4}" srcOrd="0" destOrd="0" presId="urn:microsoft.com/office/officeart/2005/8/layout/hierarchy6"/>
    <dgm:cxn modelId="{ACE12A00-5B85-483A-A38D-C8D6FA92AA61}" type="presParOf" srcId="{94892454-E0B0-4566-B2E1-DED9CA06A1E3}" destId="{6E0C8090-F20A-4CC5-B8F7-79B293AD8669}" srcOrd="1" destOrd="0" presId="urn:microsoft.com/office/officeart/2005/8/layout/hierarchy6"/>
    <dgm:cxn modelId="{2C71B782-C1BD-4B3B-8A97-74279C4F1FB3}" type="presParOf" srcId="{DD9DB44B-A9FC-491E-95D4-A938F8B489B3}" destId="{7629B9DD-BE91-482B-924A-F88AB189E5EE}" srcOrd="2" destOrd="0" presId="urn:microsoft.com/office/officeart/2005/8/layout/hierarchy6"/>
    <dgm:cxn modelId="{349EE40E-4871-4CCD-86CF-0B63CA4BE7FC}" type="presParOf" srcId="{DD9DB44B-A9FC-491E-95D4-A938F8B489B3}" destId="{720B7010-5859-468D-986B-2A61AA53AF72}" srcOrd="3" destOrd="0" presId="urn:microsoft.com/office/officeart/2005/8/layout/hierarchy6"/>
    <dgm:cxn modelId="{774A30B2-3434-4B0E-BA86-536432FB8F1C}" type="presParOf" srcId="{720B7010-5859-468D-986B-2A61AA53AF72}" destId="{94A747F5-2794-403D-8DF8-A4F0044BB13F}" srcOrd="0" destOrd="0" presId="urn:microsoft.com/office/officeart/2005/8/layout/hierarchy6"/>
    <dgm:cxn modelId="{75CF4936-F600-42FC-BB30-D8D0953B221D}" type="presParOf" srcId="{720B7010-5859-468D-986B-2A61AA53AF72}" destId="{D5382127-43C6-4473-A35D-E243B4083CB2}" srcOrd="1" destOrd="0" presId="urn:microsoft.com/office/officeart/2005/8/layout/hierarchy6"/>
    <dgm:cxn modelId="{37FDB3CE-ACFD-402E-9A28-1F3C7442B8EA}" type="presParOf" srcId="{D5382127-43C6-4473-A35D-E243B4083CB2}" destId="{75EEA589-325F-442F-9A8B-182533C0DCDF}" srcOrd="0" destOrd="0" presId="urn:microsoft.com/office/officeart/2005/8/layout/hierarchy6"/>
    <dgm:cxn modelId="{321F8A08-E08D-4EAB-89DE-9BBA7A802548}" type="presParOf" srcId="{D5382127-43C6-4473-A35D-E243B4083CB2}" destId="{22FDEAD0-F1C7-41D5-8760-A1D53A14B946}" srcOrd="1" destOrd="0" presId="urn:microsoft.com/office/officeart/2005/8/layout/hierarchy6"/>
    <dgm:cxn modelId="{2C67001A-7A78-42D8-9AD8-3B48CAA4B972}" type="presParOf" srcId="{22FDEAD0-F1C7-41D5-8760-A1D53A14B946}" destId="{13946252-133B-4C3B-B876-58026F55D4E3}" srcOrd="0" destOrd="0" presId="urn:microsoft.com/office/officeart/2005/8/layout/hierarchy6"/>
    <dgm:cxn modelId="{3D13F3CB-80B7-4000-954E-7A140C59E1CF}" type="presParOf" srcId="{22FDEAD0-F1C7-41D5-8760-A1D53A14B946}" destId="{70A32A8E-D94F-418F-8439-BCEF29E1E112}" srcOrd="1" destOrd="0" presId="urn:microsoft.com/office/officeart/2005/8/layout/hierarchy6"/>
    <dgm:cxn modelId="{CEF9C6AE-1CDF-43FB-BEA1-18D5014E7634}" type="presParOf" srcId="{D5382127-43C6-4473-A35D-E243B4083CB2}" destId="{E01946B4-CA11-4288-9353-6A84B64E3CD2}" srcOrd="2" destOrd="0" presId="urn:microsoft.com/office/officeart/2005/8/layout/hierarchy6"/>
    <dgm:cxn modelId="{73E68A69-11FD-4E89-B3B4-02F97E4C73A7}" type="presParOf" srcId="{D5382127-43C6-4473-A35D-E243B4083CB2}" destId="{7666E5E2-9768-4EB1-9768-C15F09EAD5C3}" srcOrd="3" destOrd="0" presId="urn:microsoft.com/office/officeart/2005/8/layout/hierarchy6"/>
    <dgm:cxn modelId="{724C5E45-20AF-44A3-B2E4-79F45DC1B1D1}" type="presParOf" srcId="{7666E5E2-9768-4EB1-9768-C15F09EAD5C3}" destId="{66B48AC3-4927-4770-AD43-2844CC664F6D}" srcOrd="0" destOrd="0" presId="urn:microsoft.com/office/officeart/2005/8/layout/hierarchy6"/>
    <dgm:cxn modelId="{8480028F-4103-4817-B80F-983E0D0CD641}" type="presParOf" srcId="{7666E5E2-9768-4EB1-9768-C15F09EAD5C3}" destId="{237E633C-F5CC-437D-90FA-17039B7AD825}" srcOrd="1" destOrd="0" presId="urn:microsoft.com/office/officeart/2005/8/layout/hierarchy6"/>
    <dgm:cxn modelId="{4BA06A5E-6842-460C-B612-73E06280D093}" type="presParOf" srcId="{DD9DB44B-A9FC-491E-95D4-A938F8B489B3}" destId="{B74C7BF4-A4E2-43B0-BC58-A252293051FA}" srcOrd="4" destOrd="0" presId="urn:microsoft.com/office/officeart/2005/8/layout/hierarchy6"/>
    <dgm:cxn modelId="{EFB815F6-D5CC-4064-B14F-1B85349486E2}" type="presParOf" srcId="{DD9DB44B-A9FC-491E-95D4-A938F8B489B3}" destId="{40917717-8DC1-4109-BC24-26D89572498B}" srcOrd="5" destOrd="0" presId="urn:microsoft.com/office/officeart/2005/8/layout/hierarchy6"/>
    <dgm:cxn modelId="{D424723E-C77E-4978-A038-7368FE9CD8DF}" type="presParOf" srcId="{40917717-8DC1-4109-BC24-26D89572498B}" destId="{DBEA7C18-0BA1-45F4-8D0E-95E712DDA09A}" srcOrd="0" destOrd="0" presId="urn:microsoft.com/office/officeart/2005/8/layout/hierarchy6"/>
    <dgm:cxn modelId="{2E12AFAF-C5DC-4397-ACE8-33DE0DE18A91}" type="presParOf" srcId="{40917717-8DC1-4109-BC24-26D89572498B}" destId="{940C8088-83DF-437A-96C4-2184EA241DD2}" srcOrd="1" destOrd="0" presId="urn:microsoft.com/office/officeart/2005/8/layout/hierarchy6"/>
    <dgm:cxn modelId="{273623F9-2369-4FC1-8C11-249D17B5CB72}" type="presParOf" srcId="{940C8088-83DF-437A-96C4-2184EA241DD2}" destId="{5962F1D7-FAF8-4757-BE02-78CDEFDE905B}" srcOrd="0" destOrd="0" presId="urn:microsoft.com/office/officeart/2005/8/layout/hierarchy6"/>
    <dgm:cxn modelId="{FFC3B885-C0E6-456E-9EAC-F2CFE3258936}" type="presParOf" srcId="{940C8088-83DF-437A-96C4-2184EA241DD2}" destId="{D1B81D27-C21C-42F0-A4B4-2C6EFAFBE740}" srcOrd="1" destOrd="0" presId="urn:microsoft.com/office/officeart/2005/8/layout/hierarchy6"/>
    <dgm:cxn modelId="{DE7F70B9-ABDA-428F-9318-0002AAAAD16A}" type="presParOf" srcId="{D1B81D27-C21C-42F0-A4B4-2C6EFAFBE740}" destId="{6E689198-708C-43DA-AC3E-781D9D02070C}" srcOrd="0" destOrd="0" presId="urn:microsoft.com/office/officeart/2005/8/layout/hierarchy6"/>
    <dgm:cxn modelId="{5C256C3D-FDB2-4360-AFD2-A52E54927EB5}" type="presParOf" srcId="{D1B81D27-C21C-42F0-A4B4-2C6EFAFBE740}" destId="{04638771-77BD-4F72-8B2F-5DBCAA681C0C}" srcOrd="1" destOrd="0" presId="urn:microsoft.com/office/officeart/2005/8/layout/hierarchy6"/>
    <dgm:cxn modelId="{6E925AC1-984C-4B2F-B088-E016091C13F1}" type="presParOf" srcId="{940C8088-83DF-437A-96C4-2184EA241DD2}" destId="{06276069-0ECB-4D1B-BAC6-A5E471777365}" srcOrd="2" destOrd="0" presId="urn:microsoft.com/office/officeart/2005/8/layout/hierarchy6"/>
    <dgm:cxn modelId="{BE868829-11D0-4387-AAF5-336079D2C318}" type="presParOf" srcId="{940C8088-83DF-437A-96C4-2184EA241DD2}" destId="{2F0B9FDE-3095-42AA-8A34-6907E293BA66}" srcOrd="3" destOrd="0" presId="urn:microsoft.com/office/officeart/2005/8/layout/hierarchy6"/>
    <dgm:cxn modelId="{2FBDA351-2902-4E7F-AFFA-317F8FF1FF15}" type="presParOf" srcId="{2F0B9FDE-3095-42AA-8A34-6907E293BA66}" destId="{FF7B8A3E-DB92-4424-A39A-C375FFB8AB8F}" srcOrd="0" destOrd="0" presId="urn:microsoft.com/office/officeart/2005/8/layout/hierarchy6"/>
    <dgm:cxn modelId="{3880D546-AB41-4077-83D2-7AD43750493E}" type="presParOf" srcId="{2F0B9FDE-3095-42AA-8A34-6907E293BA66}" destId="{900D6C45-AC15-4C85-BAB4-2AB45C1AF764}" srcOrd="1" destOrd="0" presId="urn:microsoft.com/office/officeart/2005/8/layout/hierarchy6"/>
    <dgm:cxn modelId="{D50BB7F3-9843-46F1-9114-230BA2870E0D}" type="presParOf" srcId="{DD9DB44B-A9FC-491E-95D4-A938F8B489B3}" destId="{4348054C-CB51-4F5E-8172-03EE2AB12076}" srcOrd="6" destOrd="0" presId="urn:microsoft.com/office/officeart/2005/8/layout/hierarchy6"/>
    <dgm:cxn modelId="{DF7B3EEB-0B59-47F7-9AC2-42150240198A}" type="presParOf" srcId="{DD9DB44B-A9FC-491E-95D4-A938F8B489B3}" destId="{7AD0DCD4-921B-4ADB-BDB3-04A7A2DE14CC}" srcOrd="7" destOrd="0" presId="urn:microsoft.com/office/officeart/2005/8/layout/hierarchy6"/>
    <dgm:cxn modelId="{37F6683C-3167-4FF1-A4A1-8EBD95ED75F4}" type="presParOf" srcId="{7AD0DCD4-921B-4ADB-BDB3-04A7A2DE14CC}" destId="{630EB427-5FD9-480C-9AA0-8F4D536A9646}" srcOrd="0" destOrd="0" presId="urn:microsoft.com/office/officeart/2005/8/layout/hierarchy6"/>
    <dgm:cxn modelId="{B5C47238-8F5B-4519-B764-2047C53028D8}" type="presParOf" srcId="{7AD0DCD4-921B-4ADB-BDB3-04A7A2DE14CC}" destId="{9B747A70-90D7-44E8-AFE3-E7780056DC9C}" srcOrd="1" destOrd="0" presId="urn:microsoft.com/office/officeart/2005/8/layout/hierarchy6"/>
    <dgm:cxn modelId="{C8893DF0-41A9-43CB-8FBF-E5739747C24F}" type="presParOf" srcId="{89868FE3-6D7D-4348-BB33-08E3A45FB0C4}" destId="{F3861B8C-A37E-4532-8787-FF260259D449}" srcOrd="2" destOrd="0" presId="urn:microsoft.com/office/officeart/2005/8/layout/hierarchy6"/>
    <dgm:cxn modelId="{EBEB2B74-27C9-422E-A79D-45B26577FF92}" type="presParOf" srcId="{89868FE3-6D7D-4348-BB33-08E3A45FB0C4}" destId="{49123530-F6D3-4E55-A016-B1072C712A01}" srcOrd="3" destOrd="0" presId="urn:microsoft.com/office/officeart/2005/8/layout/hierarchy6"/>
    <dgm:cxn modelId="{4A0B8C9B-E303-45E3-A4DC-F3222CA116D5}" type="presParOf" srcId="{49123530-F6D3-4E55-A016-B1072C712A01}" destId="{364151E7-8969-4C10-9F1F-1434F57D2740}" srcOrd="0" destOrd="0" presId="urn:microsoft.com/office/officeart/2005/8/layout/hierarchy6"/>
    <dgm:cxn modelId="{C18C41C3-F8B4-40C9-ABC0-4C273ED044C5}" type="presParOf" srcId="{49123530-F6D3-4E55-A016-B1072C712A01}" destId="{57E3167A-93FE-491B-822E-1907C480A6F6}" srcOrd="1" destOrd="0" presId="urn:microsoft.com/office/officeart/2005/8/layout/hierarchy6"/>
    <dgm:cxn modelId="{052FF457-204C-47F0-B8C8-3360EF6F79A3}" type="presParOf" srcId="{57E3167A-93FE-491B-822E-1907C480A6F6}" destId="{C7655ACF-7859-47E5-B136-D3F075829F60}" srcOrd="0" destOrd="0" presId="urn:microsoft.com/office/officeart/2005/8/layout/hierarchy6"/>
    <dgm:cxn modelId="{3C90FA00-13D7-4CF0-89AB-B2844C00C6D2}" type="presParOf" srcId="{57E3167A-93FE-491B-822E-1907C480A6F6}" destId="{7C2B8589-9440-467D-B6ED-90F25FE0F4B4}" srcOrd="1" destOrd="0" presId="urn:microsoft.com/office/officeart/2005/8/layout/hierarchy6"/>
    <dgm:cxn modelId="{B51D50C6-AFD2-4BE8-8E92-8352288B3533}" type="presParOf" srcId="{7C2B8589-9440-467D-B6ED-90F25FE0F4B4}" destId="{FC8B2B9D-30FB-43CE-AEFF-AAF6F7180C5C}" srcOrd="0" destOrd="0" presId="urn:microsoft.com/office/officeart/2005/8/layout/hierarchy6"/>
    <dgm:cxn modelId="{C06F8422-6FC0-4072-96F6-A289DB13A956}" type="presParOf" srcId="{7C2B8589-9440-467D-B6ED-90F25FE0F4B4}" destId="{8905E6F7-2F70-4975-8D99-17730F335C3E}" srcOrd="1" destOrd="0" presId="urn:microsoft.com/office/officeart/2005/8/layout/hierarchy6"/>
    <dgm:cxn modelId="{05ECDDB4-4E54-451A-9542-B78393399408}" type="presParOf" srcId="{57E3167A-93FE-491B-822E-1907C480A6F6}" destId="{E36D0706-D7DE-412E-8E92-A987AA7B1FA1}" srcOrd="2" destOrd="0" presId="urn:microsoft.com/office/officeart/2005/8/layout/hierarchy6"/>
    <dgm:cxn modelId="{AE786E61-FBD9-414E-A734-3931C5E7805B}" type="presParOf" srcId="{57E3167A-93FE-491B-822E-1907C480A6F6}" destId="{AAF6E947-8387-4912-B7ED-4FF8C4378FC3}" srcOrd="3" destOrd="0" presId="urn:microsoft.com/office/officeart/2005/8/layout/hierarchy6"/>
    <dgm:cxn modelId="{0D67FC34-D0D7-4332-A073-CE00D4118C94}" type="presParOf" srcId="{AAF6E947-8387-4912-B7ED-4FF8C4378FC3}" destId="{7EEAE642-33BF-4C49-BE4D-578BFE2E9EBA}" srcOrd="0" destOrd="0" presId="urn:microsoft.com/office/officeart/2005/8/layout/hierarchy6"/>
    <dgm:cxn modelId="{3A693A0A-B2D5-4321-AA5F-F6B70037AEC6}" type="presParOf" srcId="{AAF6E947-8387-4912-B7ED-4FF8C4378FC3}" destId="{3DCCE1E3-2808-4B1C-A74A-ABFD41711B37}" srcOrd="1" destOrd="0" presId="urn:microsoft.com/office/officeart/2005/8/layout/hierarchy6"/>
    <dgm:cxn modelId="{D25127E2-8B1A-4DA9-AC9E-E9BB15777A88}" type="presParOf" srcId="{57E3167A-93FE-491B-822E-1907C480A6F6}" destId="{C7F36B22-E27B-47AC-BDAC-26CB3AAF7C73}" srcOrd="4" destOrd="0" presId="urn:microsoft.com/office/officeart/2005/8/layout/hierarchy6"/>
    <dgm:cxn modelId="{D409E7BB-45E3-4A7E-B20D-D8BD84F9EC13}" type="presParOf" srcId="{57E3167A-93FE-491B-822E-1907C480A6F6}" destId="{A2A9B9A5-6AE8-4A1B-98A9-843C72CBD246}" srcOrd="5" destOrd="0" presId="urn:microsoft.com/office/officeart/2005/8/layout/hierarchy6"/>
    <dgm:cxn modelId="{4C67629B-4B8D-46DE-9F87-7B834DE56A9D}" type="presParOf" srcId="{A2A9B9A5-6AE8-4A1B-98A9-843C72CBD246}" destId="{B8E8B5D5-0346-4088-ADFB-5655386DAC6F}" srcOrd="0" destOrd="0" presId="urn:microsoft.com/office/officeart/2005/8/layout/hierarchy6"/>
    <dgm:cxn modelId="{0F0A9917-4030-4FB8-A045-5589BE3FE61A}" type="presParOf" srcId="{A2A9B9A5-6AE8-4A1B-98A9-843C72CBD246}" destId="{B26D022B-AF9D-4A84-A5DF-D6C3F6C6496E}" srcOrd="1" destOrd="0" presId="urn:microsoft.com/office/officeart/2005/8/layout/hierarchy6"/>
    <dgm:cxn modelId="{EAE2EE69-C35C-419B-9AD9-4959CD104BEE}" type="presParOf" srcId="{57E3167A-93FE-491B-822E-1907C480A6F6}" destId="{89BB7CC0-ADC2-4D52-A507-C6FA84C1EF6B}" srcOrd="6" destOrd="0" presId="urn:microsoft.com/office/officeart/2005/8/layout/hierarchy6"/>
    <dgm:cxn modelId="{EDD728F0-0057-4B45-A3FC-B72E7825AE41}" type="presParOf" srcId="{57E3167A-93FE-491B-822E-1907C480A6F6}" destId="{B2D61323-D2C9-4701-9E27-77290ED94789}" srcOrd="7" destOrd="0" presId="urn:microsoft.com/office/officeart/2005/8/layout/hierarchy6"/>
    <dgm:cxn modelId="{637072BC-6B2E-495D-8404-0409DC953876}" type="presParOf" srcId="{B2D61323-D2C9-4701-9E27-77290ED94789}" destId="{B83074AA-8068-4F51-BE3B-BB124262F48E}" srcOrd="0" destOrd="0" presId="urn:microsoft.com/office/officeart/2005/8/layout/hierarchy6"/>
    <dgm:cxn modelId="{B1CCBEB6-FE1A-4725-AFDF-DA2B1282FC47}" type="presParOf" srcId="{B2D61323-D2C9-4701-9E27-77290ED94789}" destId="{F141F375-12AD-4CC5-8D9B-A3E2A5062B00}" srcOrd="1" destOrd="0" presId="urn:microsoft.com/office/officeart/2005/8/layout/hierarchy6"/>
    <dgm:cxn modelId="{25E2BF58-7D6E-4A4F-BC3F-4139976A8361}" type="presParOf" srcId="{5960FA43-0598-4C2C-A325-37320C8E46E3}" destId="{EFFC3522-F2D8-414D-8C73-36371F6E26AB}" srcOrd="1" destOrd="0" presId="urn:microsoft.com/office/officeart/2005/8/layout/hierarchy6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6">
  <dgm:title val=""/>
  <dgm:desc val=""/>
  <dgm:catLst>
    <dgm:cat type="hierarchy" pri="3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4">
          <dgm:prSet phldr="1"/>
        </dgm:pt>
        <dgm:pt modelId="5">
          <dgm:prSet phldr="1"/>
        </dgm:pt>
        <dgm:pt modelId="6">
          <dgm:prSet phldr="1"/>
        </dgm:pt>
      </dgm:ptLst>
      <dgm:cxnLst>
        <dgm:cxn modelId="7" srcId="0" destId="1" srcOrd="0" destOrd="0"/>
        <dgm:cxn modelId="8" srcId="1" destId="2" srcOrd="0" destOrd="0"/>
        <dgm:cxn modelId="9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10" srcId="0" destId="4" srcOrd="1" destOrd="0"/>
        <dgm:cxn modelId="11" srcId="0" destId="5" srcOrd="2" destOrd="0"/>
        <dgm:cxn modelId="12" srcId="0" destId="6" srcOrd="3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  <dgm:pt modelId="2"/>
        <dgm:pt modelId="3"/>
      </dgm:ptLst>
      <dgm:cxnLst>
        <dgm:cxn modelId="4" srcId="0" destId="1" srcOrd="0" destOrd="0"/>
        <dgm:cxn modelId="13" srcId="1" destId="11" srcOrd="0" destOrd="0"/>
        <dgm:cxn modelId="14" srcId="1" destId="12" srcOrd="1" destOrd="0"/>
        <dgm:cxn modelId="5" srcId="0" destId="2" srcOrd="1" destOrd="0"/>
        <dgm:cxn modelId="6" srcId="0" destId="3" srcOrd="2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  <dgm:pt modelId="4"/>
        <dgm:pt modelId="5"/>
        <dgm:pt modelId="6"/>
        <dgm:pt modelId="7"/>
      </dgm:ptLst>
      <dgm:cxnLst>
        <dgm:cxn modelId="8" srcId="0" destId="1" srcOrd="0" destOrd="0"/>
        <dgm:cxn modelId="9" srcId="1" destId="2" srcOrd="0" destOrd="0"/>
        <dgm:cxn modelId="10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  <dgm:cxn modelId="11" srcId="0" destId="4" srcOrd="1" destOrd="0"/>
        <dgm:cxn modelId="12" srcId="0" destId="5" srcOrd="2" destOrd="0"/>
        <dgm:cxn modelId="13" srcId="0" destId="6" srcOrd="3" destOrd="0"/>
        <dgm:cxn modelId="14" srcId="0" destId="7" srcOrd="4" destOrd="0"/>
      </dgm:cxnLst>
      <dgm:bg/>
      <dgm:whole/>
    </dgm:dataModel>
  </dgm:clrData>
  <dgm:layoutNode name="mainComposite">
    <dgm:varLst>
      <dgm:chPref val="1"/>
      <dgm:dir/>
      <dgm:animOne val="branch"/>
      <dgm:animLvl val="lvl"/>
      <dgm:resizeHandles val="exact"/>
    </dgm:varLst>
    <dgm:alg type="composite">
      <dgm:param type="vertAlign" val="mid"/>
      <dgm:param type="horzAlign" val="ctr"/>
    </dgm:alg>
    <dgm:shape xmlns:r="http://schemas.openxmlformats.org/officeDocument/2006/relationships" r:blip="">
      <dgm:adjLst/>
    </dgm:shape>
    <dgm:presOf/>
    <dgm:choose name="Name0">
      <dgm:if name="Name1" axis="ch" ptType="node" func="cnt" op="gte" val="2">
        <dgm:choose name="Name2">
          <dgm:if name="Name3" func="var" arg="dir" op="equ" val="norm">
            <dgm:constrLst>
              <dgm:constr type="l" for="ch" forName="hierFlow" refType="w" fact="0.3"/>
              <dgm:constr type="t" for="ch" forName="hierFlow"/>
              <dgm:constr type="r" for="ch" forName="hierFlow" refType="w" fact="0.98"/>
              <dgm:constr type="b" for="ch" forName="hierFlow" refType="h" fact="0.98"/>
              <dgm:constr type="l" for="ch" forName="bgShapesFlow"/>
              <dgm:constr type="t" for="ch" forName="bgShapesFlow"/>
              <dgm:constr type="r" for="ch" forName="bgShapesFlow" refType="w"/>
              <dgm:constr type="b" for="ch" forName="bgShapesFlow" refType="h"/>
              <dgm:constr type="w" for="des" forName="level1Shape" refType="w"/>
              <dgm:constr type="h" for="des" forName="level1Shape" refType="w" refFor="des" refForName="level1Shape" fact="0.66667"/>
              <dgm:constr type="w" for="des" forName="level2Shape" refType="w" refFor="des" refForName="level1Shape" op="equ"/>
              <dgm:constr type="h" for="des" forName="level2Shape" refType="h" refFor="des" refForName="level1Shape" op="equ"/>
              <dgm:constr type="sp" for="des" refType="h" refFor="des" refForName="level1Shape" op="equ" fact="0.4"/>
              <dgm:constr type="sibSp" for="des" forName="hierChild1" refType="w" refFor="des" refForName="level1Shape" op="equ" fact="0.3"/>
              <dgm:constr type="sibSp" for="des" forName="hierChild2" refType="sibSp" refFor="des" refForName="hierChild1" op="equ"/>
              <dgm:constr type="sibSp" for="des" forName="hierChild3" refType="sibSp" refFor="des" refForName="hierChild1" op="equ"/>
              <dgm:constr type="userA" for="des" refType="h" refFor="des" refForName="level1Shape" op="equ"/>
              <dgm:constr type="userB" for="des" refType="sp" refFor="des" op="equ"/>
              <dgm:constr type="h" for="des" forName="firstBuf" refType="h" refFor="des" refForName="level1Shape" fact="0.1"/>
            </dgm:constrLst>
          </dgm:if>
          <dgm:else name="Name4">
            <dgm:constrLst>
              <dgm:constr type="l" for="ch" forName="hierFlow" refType="w" fact="0.02"/>
              <dgm:constr type="t" for="ch" forName="hierFlow"/>
              <dgm:constr type="r" for="ch" forName="hierFlow" refType="w" fact="0.7"/>
              <dgm:constr type="b" for="ch" forName="hierFlow" refType="h" fact="0.98"/>
              <dgm:constr type="l" for="ch" forName="bgShapesFlow"/>
              <dgm:constr type="t" for="ch" forName="bgShapesFlow"/>
              <dgm:constr type="r" for="ch" forName="bgShapesFlow" refType="w"/>
              <dgm:constr type="b" for="ch" forName="bgShapesFlow" refType="h"/>
              <dgm:constr type="w" for="des" forName="level1Shape" refType="w"/>
              <dgm:constr type="h" for="des" forName="level1Shape" refType="w" refFor="des" refForName="level1Shape" fact="0.66667"/>
              <dgm:constr type="w" for="des" forName="level2Shape" refType="w" refFor="des" refForName="level1Shape" op="equ"/>
              <dgm:constr type="h" for="des" forName="level2Shape" refType="h" refFor="des" refForName="level1Shape" op="equ"/>
              <dgm:constr type="sp" for="des" refType="h" refFor="des" refForName="level1Shape" op="equ" fact="0.4"/>
              <dgm:constr type="sibSp" for="des" forName="hierChild1" refType="w" refFor="des" refForName="level1Shape" op="equ" fact="0.3"/>
              <dgm:constr type="sibSp" for="des" forName="hierChild2" refType="sibSp" refFor="des" refForName="hierChild1" op="equ"/>
              <dgm:constr type="sibSp" for="des" forName="hierChild3" refType="sibSp" refFor="des" refForName="hierChild1" op="equ"/>
              <dgm:constr type="userA" for="des" refType="h" refFor="des" refForName="level1Shape" op="equ"/>
              <dgm:constr type="userB" for="des" refType="sp" refFor="des" op="equ"/>
              <dgm:constr type="h" for="des" forName="firstBuf" refType="h" refFor="des" refForName="level1Shape" fact="0.1"/>
            </dgm:constrLst>
          </dgm:else>
        </dgm:choose>
      </dgm:if>
      <dgm:else name="Name5">
        <dgm:constrLst>
          <dgm:constr type="l" for="ch" forName="hierFlow"/>
          <dgm:constr type="t" for="ch" forName="hierFlow"/>
          <dgm:constr type="r" for="ch" forName="hierFlow" refType="w"/>
          <dgm:constr type="b" for="ch" forName="hierFlow" refType="h"/>
          <dgm:constr type="l" for="ch" forName="bgShapesFlow"/>
          <dgm:constr type="t" for="ch" forName="bgShapesFlow"/>
          <dgm:constr type="r" for="ch" forName="bgShapesFlow" refType="w"/>
          <dgm:constr type="b" for="ch" forName="bgShapesFlow" refType="h"/>
          <dgm:constr type="w" for="des" forName="level1Shape" refType="w"/>
          <dgm:constr type="h" for="des" forName="level1Shape" refType="w" refFor="des" refForName="level1Shape" fact="0.66667"/>
          <dgm:constr type="w" for="des" forName="level2Shape" refType="w" refFor="des" refForName="level1Shape" op="equ"/>
          <dgm:constr type="h" for="des" forName="level2Shape" refType="h" refFor="des" refForName="level1Shape" op="equ"/>
          <dgm:constr type="sp" for="des" refType="h" refFor="des" refForName="level1Shape" op="equ" fact="0.4"/>
          <dgm:constr type="sibSp" for="des" forName="hierChild1" refType="w" refFor="des" refForName="level1Shape" op="equ" fact="0.3"/>
          <dgm:constr type="sibSp" for="des" forName="hierChild2" refType="sibSp" refFor="des" refForName="hierChild1" op="equ"/>
          <dgm:constr type="sibSp" for="des" forName="hierChild3" refType="sibSp" refFor="des" refForName="hierChild1" op="equ"/>
          <dgm:constr type="userA" for="des" refType="h" refFor="des" refForName="level1Shape" op="equ"/>
          <dgm:constr type="userB" for="des" refType="sp" refFor="des" op="equ"/>
          <dgm:constr type="h" for="des" forName="firstBuf" refType="h" refFor="des" refForName="level1Shape" fact="0.1"/>
        </dgm:constrLst>
      </dgm:else>
    </dgm:choose>
    <dgm:ruleLst/>
    <dgm:layoutNode name="hierFlow">
      <dgm:alg type="lin">
        <dgm:param type="linDir" val="fromT"/>
        <dgm:param type="nodeVertAlign" val="t"/>
        <dgm:param type="vertAlign" val="t"/>
        <dgm:param type="nodeHorzAlign" val="ctr"/>
        <dgm:param type="fallback" val="2D"/>
      </dgm:alg>
      <dgm:shape xmlns:r="http://schemas.openxmlformats.org/officeDocument/2006/relationships" r:blip="">
        <dgm:adjLst/>
      </dgm:shape>
      <dgm:presOf/>
      <dgm:constrLst/>
      <dgm:ruleLst/>
      <dgm:choose name="Name6">
        <dgm:if name="Name7" axis="ch" ptType="node" func="cnt" op="gte" val="2">
          <dgm:layoutNode name="firstBuf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if>
        <dgm:else name="Name8"/>
      </dgm:choose>
      <dgm:layoutNode name="hierChild1">
        <dgm:varLst>
          <dgm:chPref val="1"/>
          <dgm:animOne val="branch"/>
          <dgm:animLvl val="lvl"/>
        </dgm:varLst>
        <dgm:choose name="Name9">
          <dgm:if name="Name10" func="var" arg="dir" op="equ" val="norm">
            <dgm:alg type="hierChild">
              <dgm:param type="linDir" val="fromL"/>
              <dgm:param type="vertAlign" val="t"/>
            </dgm:alg>
          </dgm:if>
          <dgm:else name="Name11">
            <dgm:alg type="hierChild">
              <dgm:param type="linDir" val="fromR"/>
              <dgm:param type="vertAlign" val="t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primFontSz" for="des" ptType="node" op="equ"/>
        </dgm:constrLst>
        <dgm:ruleLst/>
        <dgm:forEach name="Name12" axis="ch" cnt="3">
          <dgm:forEach name="Name13" axis="self" ptType="node">
            <dgm:layoutNode name="Name14">
              <dgm:alg type="hierRoot"/>
              <dgm:shape xmlns:r="http://schemas.openxmlformats.org/officeDocument/2006/relationships" r:blip="">
                <dgm:adjLst/>
              </dgm:shape>
              <dgm:presOf/>
              <dgm:constrLst/>
              <dgm:ruleLst/>
              <dgm:layoutNode name="level1Shape" styleLbl="node0">
                <dgm:varLst>
                  <dgm:chPref val="3"/>
                </dgm:varLst>
                <dgm:alg type="tx"/>
                <dgm:shape xmlns:r="http://schemas.openxmlformats.org/officeDocument/2006/relationships" type="roundRect" r:blip="">
                  <dgm:adjLst>
                    <dgm:adj idx="1" val="0.1"/>
                  </dgm:adjLst>
                </dgm:shape>
                <dgm:presOf axis="self"/>
                <dgm:constrLst>
                  <dgm:constr type="primFontSz" val="65"/>
                  <dgm:constr type="tMarg" refType="primFontSz" fact="0.3"/>
                  <dgm:constr type="bMarg" refType="primFontSz" fact="0.3"/>
                  <dgm:constr type="lMarg" refType="primFontSz" fact="0.3"/>
                  <dgm:constr type="rMarg" refType="primFontSz" fact="0.3"/>
                </dgm:constrLst>
                <dgm:ruleLst>
                  <dgm:rule type="primFontSz" val="5" fact="NaN" max="NaN"/>
                </dgm:ruleLst>
              </dgm:layoutNode>
              <dgm:layoutNode name="hierChild2">
                <dgm:choose name="Name15">
                  <dgm:if name="Name16" func="var" arg="dir" op="equ" val="norm">
                    <dgm:alg type="hierChild">
                      <dgm:param type="linDir" val="fromL"/>
                    </dgm:alg>
                  </dgm:if>
                  <dgm:else name="Name17">
                    <dgm:alg type="hierChild">
                      <dgm:param type="linDir" val="fromR"/>
                    </dgm:alg>
                  </dgm:else>
                </dgm:choose>
                <dgm:shape xmlns:r="http://schemas.openxmlformats.org/officeDocument/2006/relationships" r:blip="">
                  <dgm:adjLst/>
                </dgm:shape>
                <dgm:presOf/>
                <dgm:constrLst/>
                <dgm:ruleLst/>
                <dgm:forEach name="repeat" axis="ch">
                  <dgm:forEach name="Name18" axis="self" ptType="parTrans" cnt="1">
                    <dgm:layoutNode name="Name19">
                      <dgm:alg type="conn">
                        <dgm:param type="dim" val="1D"/>
                        <dgm:param type="endSty" val="noArr"/>
                        <dgm:param type="connRout" val="bend"/>
                        <dgm:param type="begPts" val="bCtr"/>
                        <dgm:param type="endPts" val="tCtr"/>
                      </dgm:alg>
                      <dgm:shape xmlns:r="http://schemas.openxmlformats.org/officeDocument/2006/relationships" type="conn" r:blip="">
                        <dgm:adjLst/>
                      </dgm:shape>
                      <dgm:presOf axis="self"/>
                      <dgm:constrLst>
                        <dgm:constr type="w" val="1"/>
                        <dgm:constr type="h" val="1"/>
                        <dgm:constr type="begPad"/>
                        <dgm:constr type="endPad"/>
                      </dgm:constrLst>
                      <dgm:ruleLst/>
                    </dgm:layoutNode>
                  </dgm:forEach>
                  <dgm:forEach name="Name20" axis="self" ptType="node">
                    <dgm:layoutNode name="Name21">
                      <dgm:alg type="hierRoot"/>
                      <dgm:shape xmlns:r="http://schemas.openxmlformats.org/officeDocument/2006/relationships" r:blip="">
                        <dgm:adjLst/>
                      </dgm:shape>
                      <dgm:presOf/>
                      <dgm:constrLst/>
                      <dgm:ruleLst/>
                      <dgm:layoutNode name="level2Shape">
                        <dgm:alg type="tx"/>
                        <dgm:shape xmlns:r="http://schemas.openxmlformats.org/officeDocument/2006/relationships" type="roundRect" r:blip="">
                          <dgm:adjLst>
                            <dgm:adj idx="1" val="0.1"/>
                          </dgm:adjLst>
                        </dgm:shape>
                        <dgm:presOf axis="self"/>
                        <dgm:constrLst>
                          <dgm:constr type="primFontSz" val="65"/>
                          <dgm:constr type="tMarg" refType="primFontSz" fact="0.3"/>
                          <dgm:constr type="bMarg" refType="primFontSz" fact="0.3"/>
                          <dgm:constr type="lMarg" refType="primFontSz" fact="0.3"/>
                          <dgm:constr type="rMarg" refType="primFontSz" fact="0.3"/>
                        </dgm:constrLst>
                        <dgm:ruleLst>
                          <dgm:rule type="primFontSz" val="5" fact="NaN" max="NaN"/>
                        </dgm:ruleLst>
                      </dgm:layoutNode>
                      <dgm:layoutNode name="hierChild3">
                        <dgm:choose name="Name22">
                          <dgm:if name="Name23" func="var" arg="dir" op="equ" val="norm">
                            <dgm:alg type="hierChild">
                              <dgm:param type="linDir" val="fromL"/>
                            </dgm:alg>
                          </dgm:if>
                          <dgm:else name="Name24">
                            <dgm:alg type="hierChild">
                              <dgm:param type="linDir" val="fromR"/>
                            </dgm:alg>
                          </dgm:else>
                        </dgm:choose>
                        <dgm:shape xmlns:r="http://schemas.openxmlformats.org/officeDocument/2006/relationships" r:blip="">
                          <dgm:adjLst/>
                        </dgm:shape>
                        <dgm:presOf/>
                        <dgm:constrLst/>
                        <dgm:ruleLst/>
                        <dgm:forEach name="Name25" ref="repeat"/>
                      </dgm:layoutNode>
                    </dgm:layoutNode>
                  </dgm:forEach>
                </dgm:forEach>
              </dgm:layoutNode>
            </dgm:layoutNode>
          </dgm:forEach>
        </dgm:forEach>
      </dgm:layoutNode>
    </dgm:layoutNode>
    <dgm:layoutNode name="bgShapesFlow">
      <dgm:alg type="lin">
        <dgm:param type="linDir" val="fromT"/>
        <dgm:param type="nodeVertAlign" val="t"/>
        <dgm:param type="vertAlign" val="t"/>
        <dgm:param type="nodeHorzAlign" val="ctr"/>
      </dgm:alg>
      <dgm:shape xmlns:r="http://schemas.openxmlformats.org/officeDocument/2006/relationships" r:blip="">
        <dgm:adjLst/>
      </dgm:shape>
      <dgm:presOf/>
      <dgm:constrLst>
        <dgm:constr type="userB"/>
        <dgm:constr type="w" for="ch" forName="rectComp" refType="w"/>
        <dgm:constr type="h" for="ch" forName="rectComp" refType="h"/>
        <dgm:constr type="w" for="des" forName="bgRect" refType="w"/>
        <dgm:constr type="primFontSz" for="des" forName="bgRectTx" op="equ"/>
      </dgm:constrLst>
      <dgm:ruleLst/>
      <dgm:forEach name="Name26" axis="ch" ptType="node" st="2">
        <dgm:layoutNode name="rectComp">
          <dgm:alg type="composite">
            <dgm:param type="vertAlign" val="t"/>
            <dgm:param type="horzAlign" val="ctr"/>
          </dgm:alg>
          <dgm:shape xmlns:r="http://schemas.openxmlformats.org/officeDocument/2006/relationships" r:blip="">
            <dgm:adjLst/>
          </dgm:shape>
          <dgm:presOf/>
          <dgm:choose name="Name27">
            <dgm:if name="Name28" func="var" arg="dir" op="equ" val="norm">
              <dgm:constrLst>
                <dgm:constr type="userA"/>
                <dgm:constr type="l" for="ch" forName="bgRect"/>
                <dgm:constr type="t" for="ch" forName="bgRect"/>
                <dgm:constr type="h" for="ch" forName="bgRect" refType="userA" fact="1.2"/>
                <dgm:constr type="l" for="ch" forName="bgRectTx"/>
                <dgm:constr type="t" for="ch" forName="bgRectTx"/>
                <dgm:constr type="w" for="ch" forName="bgRectTx" refType="w" refFor="ch" refForName="bgRect" fact="0.3"/>
                <dgm:constr type="h" for="ch" forName="bgRectTx" refType="h" refFor="ch" refForName="bgRect" op="equ"/>
              </dgm:constrLst>
            </dgm:if>
            <dgm:else name="Name29">
              <dgm:constrLst>
                <dgm:constr type="userA"/>
                <dgm:constr type="l" for="ch" forName="bgRect"/>
                <dgm:constr type="t" for="ch" forName="bgRect"/>
                <dgm:constr type="h" for="ch" forName="bgRect" refType="userA" fact="1.2"/>
                <dgm:constr type="r" for="ch" forName="bgRectTx" refType="w"/>
                <dgm:constr type="t" for="ch" forName="bgRectTx"/>
                <dgm:constr type="w" for="ch" forName="bgRectTx" refType="w" refFor="ch" refForName="bgRect" fact="0.3"/>
                <dgm:constr type="h" for="ch" forName="bgRectTx" refType="h" refFor="ch" refForName="bgRect" op="equ"/>
              </dgm:constrLst>
            </dgm:else>
          </dgm:choose>
          <dgm:ruleLst/>
          <dgm:layoutNode name="bgRect" styleLbl="bgShp">
            <dgm:alg type="sp"/>
            <dgm:shape xmlns:r="http://schemas.openxmlformats.org/officeDocument/2006/relationships" type="roundRect" r:blip="" zOrderOff="-999">
              <dgm:adjLst>
                <dgm:adj idx="1" val="0.1"/>
              </dgm:adjLst>
            </dgm:shape>
            <dgm:presOf axis="desOrSelf" ptType="node"/>
            <dgm:constrLst/>
            <dgm:ruleLst/>
          </dgm:layoutNode>
          <dgm:layoutNode name="bgRectTx" styleLbl="bgShp">
            <dgm:varLst>
              <dgm:bulletEnabled val="1"/>
            </dgm:varLst>
            <dgm:alg type="tx"/>
            <dgm:presOf axis="desOrSelf" ptType="node"/>
            <dgm:shape xmlns:r="http://schemas.openxmlformats.org/officeDocument/2006/relationships" type="rect" r:blip="" zOrderOff="-999" hideGeom="1">
              <dgm:adjLst/>
            </dgm:shape>
            <dgm:constrLst>
              <dgm:constr type="primFontSz" val="65"/>
            </dgm:constrLst>
            <dgm:ruleLst>
              <dgm:rule type="primFontSz" val="5" fact="NaN" max="NaN"/>
            </dgm:ruleLst>
          </dgm:layoutNode>
        </dgm:layoutNode>
        <dgm:choose name="Name30">
          <dgm:if name="Name31" axis="self" ptType="node" func="revPos" op="gte" val="2">
            <dgm:layoutNode name="spComp">
              <dgm:alg type="composite">
                <dgm:param type="vertAlign" val="t"/>
                <dgm:param type="horzAlign" val="ctr"/>
              </dgm:alg>
              <dgm:shape xmlns:r="http://schemas.openxmlformats.org/officeDocument/2006/relationships" r:blip="">
                <dgm:adjLst/>
              </dgm:shape>
              <dgm:presOf/>
              <dgm:constrLst>
                <dgm:constr type="userA"/>
                <dgm:constr type="userB"/>
                <dgm:constr type="l" for="ch" forName="vSp"/>
                <dgm:constr type="t" for="ch" forName="vSp"/>
                <dgm:constr type="h" for="ch" forName="vSp" refType="userB"/>
                <dgm:constr type="hOff" for="ch" forName="vSp" refType="userA" fact="-0.2"/>
              </dgm:constrLst>
              <dgm:ruleLst/>
              <dgm:layoutNode name="vSp">
                <dgm:alg type="sp"/>
                <dgm:shape xmlns:r="http://schemas.openxmlformats.org/officeDocument/2006/relationships" r:blip="">
                  <dgm:adjLst/>
                </dgm:shape>
                <dgm:presOf/>
                <dgm:constrLst/>
                <dgm:ruleLst/>
              </dgm:layoutNode>
            </dgm:layoutNode>
          </dgm:if>
          <dgm:else name="Name32"/>
        </dgm:choose>
      </dgm:forEach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3">
  <dgm:title val=""/>
  <dgm:desc val=""/>
  <dgm:catLst>
    <dgm:cat type="simple" pri="103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lnNode1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dk1"/>
      </a:fontRef>
    </dgm:style>
  </dgm:styleLbl>
  <dgm:styleLbl name="venn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node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1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2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3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asst4">
    <dgm:scene3d>
      <a:camera prst="orthographicFront"/>
      <a:lightRig rig="flat" dir="t"/>
    </dgm:scene3d>
    <dgm:sp3d prstMaterial="dkEdge">
      <a:bevelT w="8200" h="38100"/>
    </dgm:sp3d>
    <dgm:txPr/>
    <dgm:style>
      <a:lnRef idx="0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>
        <a:schemeClr val="dk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prstMaterial="dkEdge">
      <a:bevelT w="8200" h="38100"/>
    </dgm:sp3d>
    <dgm:txPr/>
    <dgm:style>
      <a:lnRef idx="1">
        <a:scrgbClr r="0" g="0" b="0"/>
      </a:lnRef>
      <a:fillRef idx="2">
        <a:scrgbClr r="0" g="0" b="0"/>
      </a:fillRef>
      <a:effectRef idx="1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image" Target="../media/image1.png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3" Type="http://schemas.openxmlformats.org/officeDocument/2006/relationships/image" Target="../media/image2.wmf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" Type="http://schemas.openxmlformats.org/officeDocument/2006/relationships/chart" Target="../charts/chart6.xml"/><Relationship Id="rId16" Type="http://schemas.openxmlformats.org/officeDocument/2006/relationships/image" Target="../media/image15.png"/><Relationship Id="rId1" Type="http://schemas.openxmlformats.org/officeDocument/2006/relationships/chart" Target="../charts/chart5.xml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10" Type="http://schemas.openxmlformats.org/officeDocument/2006/relationships/image" Target="../media/image9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116417</xdr:colOff>
      <xdr:row>4</xdr:row>
      <xdr:rowOff>68035</xdr:rowOff>
    </xdr:from>
    <xdr:to>
      <xdr:col>27</xdr:col>
      <xdr:colOff>40821</xdr:colOff>
      <xdr:row>22</xdr:row>
      <xdr:rowOff>149678</xdr:rowOff>
    </xdr:to>
    <xdr:graphicFrame macro="">
      <xdr:nvGraphicFramePr>
        <xdr:cNvPr id="81" name="Diagram 80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57150</xdr:colOff>
      <xdr:row>0</xdr:row>
      <xdr:rowOff>114300</xdr:rowOff>
    </xdr:from>
    <xdr:to>
      <xdr:col>10</xdr:col>
      <xdr:colOff>485775</xdr:colOff>
      <xdr:row>27</xdr:row>
      <xdr:rowOff>133350</xdr:rowOff>
    </xdr:to>
    <xdr:grpSp>
      <xdr:nvGrpSpPr>
        <xdr:cNvPr id="28674" name="Group 2"/>
        <xdr:cNvGrpSpPr>
          <a:grpSpLocks/>
        </xdr:cNvGrpSpPr>
      </xdr:nvGrpSpPr>
      <xdr:grpSpPr bwMode="auto">
        <a:xfrm>
          <a:off x="57150" y="114300"/>
          <a:ext cx="5910792" cy="5215467"/>
          <a:chOff x="6" y="12"/>
          <a:chExt cx="617" cy="547"/>
        </a:xfrm>
      </xdr:grpSpPr>
      <xdr:grpSp>
        <xdr:nvGrpSpPr>
          <xdr:cNvPr id="28675" name="Group 3"/>
          <xdr:cNvGrpSpPr>
            <a:grpSpLocks/>
          </xdr:cNvGrpSpPr>
        </xdr:nvGrpSpPr>
        <xdr:grpSpPr bwMode="auto">
          <a:xfrm>
            <a:off x="6" y="12"/>
            <a:ext cx="617" cy="547"/>
            <a:chOff x="6" y="12"/>
            <a:chExt cx="617" cy="547"/>
          </a:xfrm>
        </xdr:grpSpPr>
        <xdr:pic>
          <xdr:nvPicPr>
            <xdr:cNvPr id="28676" name="Picture 2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6" cstate="print"/>
            <a:srcRect/>
            <a:stretch>
              <a:fillRect/>
            </a:stretch>
          </xdr:blipFill>
          <xdr:spPr bwMode="auto">
            <a:xfrm>
              <a:off x="150" y="96"/>
              <a:ext cx="446" cy="320"/>
            </a:xfrm>
            <a:prstGeom prst="rect">
              <a:avLst/>
            </a:prstGeom>
            <a:noFill/>
            <a:ln w="1">
              <a:noFill/>
              <a:miter lim="800000"/>
              <a:headEnd/>
              <a:tailEnd/>
            </a:ln>
          </xdr:spPr>
        </xdr:pic>
        <xdr:sp macro="" textlink="">
          <xdr:nvSpPr>
            <xdr:cNvPr id="8" name="Elipsa 7"/>
            <xdr:cNvSpPr/>
          </xdr:nvSpPr>
          <xdr:spPr>
            <a:xfrm>
              <a:off x="291" y="191"/>
              <a:ext cx="10" cy="11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sp macro="" textlink="">
          <xdr:nvSpPr>
            <xdr:cNvPr id="9" name="Elipsa 8"/>
            <xdr:cNvSpPr/>
          </xdr:nvSpPr>
          <xdr:spPr>
            <a:xfrm>
              <a:off x="292" y="228"/>
              <a:ext cx="10" cy="11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sp macro="" textlink="">
          <xdr:nvSpPr>
            <xdr:cNvPr id="10" name="Elipsa 9"/>
            <xdr:cNvSpPr/>
          </xdr:nvSpPr>
          <xdr:spPr>
            <a:xfrm>
              <a:off x="292" y="264"/>
              <a:ext cx="10" cy="11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sp macro="" textlink="">
          <xdr:nvSpPr>
            <xdr:cNvPr id="11" name="Elipsa 10"/>
            <xdr:cNvSpPr/>
          </xdr:nvSpPr>
          <xdr:spPr>
            <a:xfrm>
              <a:off x="293" y="302"/>
              <a:ext cx="10" cy="11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sp macro="" textlink="">
          <xdr:nvSpPr>
            <xdr:cNvPr id="15" name="Obdélník 14"/>
            <xdr:cNvSpPr/>
          </xdr:nvSpPr>
          <xdr:spPr>
            <a:xfrm>
              <a:off x="211" y="161"/>
              <a:ext cx="364" cy="181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cxnSp macro="">
          <xdr:nvCxnSpPr>
            <xdr:cNvPr id="17" name="Přímá spojovací čára 16"/>
            <xdr:cNvCxnSpPr/>
          </xdr:nvCxnSpPr>
          <xdr:spPr>
            <a:xfrm rot="16200000" flipV="1">
              <a:off x="505" y="117"/>
              <a:ext cx="73" cy="0"/>
            </a:xfrm>
            <a:prstGeom prst="line">
              <a:avLst/>
            </a:prstGeom>
            <a:ln w="2540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8683" name="TextovéPole 17"/>
            <xdr:cNvSpPr txBox="1">
              <a:spLocks noChangeArrowheads="1"/>
            </xdr:cNvSpPr>
          </xdr:nvSpPr>
          <xdr:spPr bwMode="auto">
            <a:xfrm>
              <a:off x="476" y="26"/>
              <a:ext cx="121" cy="53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Zobrazovaná oblast</a:t>
              </a:r>
            </a:p>
          </xdr:txBody>
        </xdr:sp>
        <xdr:sp macro="" textlink="">
          <xdr:nvSpPr>
            <xdr:cNvPr id="19" name="Elipsa 18"/>
            <xdr:cNvSpPr/>
          </xdr:nvSpPr>
          <xdr:spPr>
            <a:xfrm>
              <a:off x="536" y="155"/>
              <a:ext cx="10" cy="11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sp macro="" textlink="">
          <xdr:nvSpPr>
            <xdr:cNvPr id="20" name="Obdélník 19"/>
            <xdr:cNvSpPr/>
          </xdr:nvSpPr>
          <xdr:spPr>
            <a:xfrm>
              <a:off x="152" y="97"/>
              <a:ext cx="449" cy="316"/>
            </a:xfrm>
            <a:prstGeom prst="rect">
              <a:avLst/>
            </a:prstGeom>
            <a:noFill/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cxnSp macro="">
          <xdr:nvCxnSpPr>
            <xdr:cNvPr id="21" name="Přímá spojovací čára 20"/>
            <xdr:cNvCxnSpPr/>
          </xdr:nvCxnSpPr>
          <xdr:spPr>
            <a:xfrm rot="16200000" flipV="1">
              <a:off x="190" y="74"/>
              <a:ext cx="45" cy="0"/>
            </a:xfrm>
            <a:prstGeom prst="line">
              <a:avLst/>
            </a:prstGeom>
            <a:ln w="25400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5" name="Elipsa 24"/>
            <xdr:cNvSpPr/>
          </xdr:nvSpPr>
          <xdr:spPr>
            <a:xfrm>
              <a:off x="208" y="90"/>
              <a:ext cx="10" cy="11"/>
            </a:xfrm>
            <a:prstGeom prst="ellipse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sp macro="" textlink="">
          <xdr:nvSpPr>
            <xdr:cNvPr id="28688" name="TextovéPole 32"/>
            <xdr:cNvSpPr txBox="1">
              <a:spLocks noChangeArrowheads="1"/>
            </xdr:cNvSpPr>
          </xdr:nvSpPr>
          <xdr:spPr bwMode="auto">
            <a:xfrm>
              <a:off x="153" y="12"/>
              <a:ext cx="114" cy="5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Oblast grafu</a:t>
              </a:r>
            </a:p>
          </xdr:txBody>
        </xdr:sp>
        <xdr:cxnSp macro="">
          <xdr:nvCxnSpPr>
            <xdr:cNvPr id="34" name="Přímá spojovací šipka 33"/>
            <xdr:cNvCxnSpPr/>
          </xdr:nvCxnSpPr>
          <xdr:spPr>
            <a:xfrm rot="5400000" flipH="1" flipV="1">
              <a:off x="288" y="422"/>
              <a:ext cx="147" cy="0"/>
            </a:xfrm>
            <a:prstGeom prst="straightConnector1">
              <a:avLst/>
            </a:prstGeom>
            <a:ln w="28575" cmpd="sng"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8690" name="TextovéPole 48"/>
            <xdr:cNvSpPr txBox="1">
              <a:spLocks noChangeArrowheads="1"/>
            </xdr:cNvSpPr>
          </xdr:nvSpPr>
          <xdr:spPr bwMode="auto">
            <a:xfrm>
              <a:off x="293" y="495"/>
              <a:ext cx="122" cy="64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Osa X  (kategorie)</a:t>
              </a:r>
            </a:p>
          </xdr:txBody>
        </xdr:sp>
        <xdr:sp macro="" textlink="">
          <xdr:nvSpPr>
            <xdr:cNvPr id="28691" name="TextovéPole 49"/>
            <xdr:cNvSpPr txBox="1">
              <a:spLocks noChangeArrowheads="1"/>
            </xdr:cNvSpPr>
          </xdr:nvSpPr>
          <xdr:spPr bwMode="auto">
            <a:xfrm>
              <a:off x="365" y="454"/>
              <a:ext cx="97" cy="53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Značka na ose</a:t>
              </a:r>
            </a:p>
          </xdr:txBody>
        </xdr:sp>
        <xdr:sp macro="" textlink="">
          <xdr:nvSpPr>
            <xdr:cNvPr id="56" name="Obdélník 55"/>
            <xdr:cNvSpPr/>
          </xdr:nvSpPr>
          <xdr:spPr>
            <a:xfrm>
              <a:off x="410" y="375"/>
              <a:ext cx="162" cy="32"/>
            </a:xfrm>
            <a:prstGeom prst="rect">
              <a:avLst/>
            </a:prstGeom>
            <a:noFill/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cxnSp macro="">
          <xdr:nvCxnSpPr>
            <xdr:cNvPr id="58" name="Přímá spojovací šipka 57"/>
            <xdr:cNvCxnSpPr/>
          </xdr:nvCxnSpPr>
          <xdr:spPr>
            <a:xfrm rot="5400000">
              <a:off x="528" y="432"/>
              <a:ext cx="48" cy="0"/>
            </a:xfrm>
            <a:prstGeom prst="straightConnector1">
              <a:avLst/>
            </a:prstGeom>
            <a:ln w="25400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9" name="Elipsa 58"/>
            <xdr:cNvSpPr/>
          </xdr:nvSpPr>
          <xdr:spPr>
            <a:xfrm>
              <a:off x="547" y="399"/>
              <a:ext cx="11" cy="11"/>
            </a:xfrm>
            <a:prstGeom prst="ellipse">
              <a:avLst/>
            </a:prstGeom>
            <a:solidFill>
              <a:srgbClr val="0070C0"/>
            </a:solidFill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sp macro="" textlink="">
          <xdr:nvSpPr>
            <xdr:cNvPr id="60" name="TextovéPole 59"/>
            <xdr:cNvSpPr txBox="1"/>
          </xdr:nvSpPr>
          <xdr:spPr>
            <a:xfrm>
              <a:off x="534" y="440"/>
              <a:ext cx="89" cy="3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rgbClr val="0070C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algn="ctr"/>
              <a:r>
                <a:rPr lang="cs-CZ" sz="1200" b="1">
                  <a:solidFill>
                    <a:srgbClr val="0070C0"/>
                  </a:solidFill>
                  <a:latin typeface="Arial" pitchFamily="34" charset="0"/>
                  <a:cs typeface="Arial" pitchFamily="34" charset="0"/>
                </a:rPr>
                <a:t>Legenda</a:t>
              </a:r>
            </a:p>
          </xdr:txBody>
        </xdr:sp>
        <xdr:sp macro="" textlink="">
          <xdr:nvSpPr>
            <xdr:cNvPr id="61" name="Obdélník 60"/>
            <xdr:cNvSpPr/>
          </xdr:nvSpPr>
          <xdr:spPr>
            <a:xfrm>
              <a:off x="297" y="105"/>
              <a:ext cx="163" cy="32"/>
            </a:xfrm>
            <a:prstGeom prst="rect">
              <a:avLst/>
            </a:prstGeom>
            <a:noFill/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cxnSp macro="">
          <xdr:nvCxnSpPr>
            <xdr:cNvPr id="62" name="Přímá spojovací šipka 61"/>
            <xdr:cNvCxnSpPr/>
          </xdr:nvCxnSpPr>
          <xdr:spPr>
            <a:xfrm rot="16200000" flipV="1">
              <a:off x="397" y="76"/>
              <a:ext cx="53" cy="1"/>
            </a:xfrm>
            <a:prstGeom prst="straightConnector1">
              <a:avLst/>
            </a:prstGeom>
            <a:ln w="25400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5" name="Elipsa 64"/>
            <xdr:cNvSpPr/>
          </xdr:nvSpPr>
          <xdr:spPr>
            <a:xfrm>
              <a:off x="419" y="100"/>
              <a:ext cx="10" cy="11"/>
            </a:xfrm>
            <a:prstGeom prst="ellipse">
              <a:avLst/>
            </a:prstGeom>
            <a:solidFill>
              <a:srgbClr val="0070C0"/>
            </a:solidFill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sp macro="" textlink="">
          <xdr:nvSpPr>
            <xdr:cNvPr id="28699" name="TextovéPole 65"/>
            <xdr:cNvSpPr txBox="1">
              <a:spLocks noChangeArrowheads="1"/>
            </xdr:cNvSpPr>
          </xdr:nvSpPr>
          <xdr:spPr bwMode="auto">
            <a:xfrm>
              <a:off x="353" y="24"/>
              <a:ext cx="105" cy="56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70C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Název grafu</a:t>
              </a:r>
            </a:p>
          </xdr:txBody>
        </xdr:sp>
        <xdr:cxnSp macro="">
          <xdr:nvCxnSpPr>
            <xdr:cNvPr id="51" name="Přímá spojovací šipka 50"/>
            <xdr:cNvCxnSpPr/>
          </xdr:nvCxnSpPr>
          <xdr:spPr>
            <a:xfrm rot="16200000" flipV="1">
              <a:off x="422" y="395"/>
              <a:ext cx="55" cy="1"/>
            </a:xfrm>
            <a:prstGeom prst="straightConnector1">
              <a:avLst/>
            </a:prstGeom>
            <a:ln w="28575" cmpd="sng"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8701" name="TextovéPole 52"/>
            <xdr:cNvSpPr txBox="1">
              <a:spLocks noChangeArrowheads="1"/>
            </xdr:cNvSpPr>
          </xdr:nvSpPr>
          <xdr:spPr bwMode="auto">
            <a:xfrm>
              <a:off x="436" y="419"/>
              <a:ext cx="89" cy="49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Popisky osy</a:t>
              </a:r>
            </a:p>
          </xdr:txBody>
        </xdr:sp>
        <xdr:cxnSp macro="">
          <xdr:nvCxnSpPr>
            <xdr:cNvPr id="68" name="Přímá spojovací šipka 67"/>
            <xdr:cNvCxnSpPr/>
          </xdr:nvCxnSpPr>
          <xdr:spPr>
            <a:xfrm rot="16200000" flipV="1">
              <a:off x="387" y="214"/>
              <a:ext cx="50" cy="1"/>
            </a:xfrm>
            <a:prstGeom prst="straightConnector1">
              <a:avLst/>
            </a:prstGeom>
            <a:ln w="15875"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9" name="TextovéPole 68"/>
            <xdr:cNvSpPr txBox="1"/>
          </xdr:nvSpPr>
          <xdr:spPr>
            <a:xfrm>
              <a:off x="355" y="181"/>
              <a:ext cx="112" cy="29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rgbClr val="FF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algn="ctr"/>
              <a:r>
                <a:rPr lang="cs-CZ" sz="1200" b="1">
                  <a:solidFill>
                    <a:srgbClr val="FF0000"/>
                  </a:solidFill>
                  <a:latin typeface="Arial" pitchFamily="34" charset="0"/>
                  <a:cs typeface="Arial" pitchFamily="34" charset="0"/>
                </a:rPr>
                <a:t>Popisky dat</a:t>
              </a:r>
            </a:p>
          </xdr:txBody>
        </xdr:sp>
        <xdr:sp macro="" textlink="">
          <xdr:nvSpPr>
            <xdr:cNvPr id="70" name="TextovéPole 69"/>
            <xdr:cNvSpPr txBox="1"/>
          </xdr:nvSpPr>
          <xdr:spPr>
            <a:xfrm>
              <a:off x="217" y="372"/>
              <a:ext cx="110" cy="27"/>
            </a:xfrm>
            <a:prstGeom prst="rect">
              <a:avLst/>
            </a:prstGeom>
            <a:solidFill>
              <a:schemeClr val="lt1"/>
            </a:solidFill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t"/>
            <a:lstStyle/>
            <a:p>
              <a:r>
                <a:rPr lang="cs-CZ" sz="1100">
                  <a:solidFill>
                    <a:srgbClr val="0070C0"/>
                  </a:solidFill>
                </a:rPr>
                <a:t>Nakladatelství</a:t>
              </a:r>
            </a:p>
          </xdr:txBody>
        </xdr:sp>
        <xdr:sp macro="" textlink="">
          <xdr:nvSpPr>
            <xdr:cNvPr id="71" name="Obdélník 70"/>
            <xdr:cNvSpPr/>
          </xdr:nvSpPr>
          <xdr:spPr>
            <a:xfrm>
              <a:off x="162" y="374"/>
              <a:ext cx="163" cy="32"/>
            </a:xfrm>
            <a:prstGeom prst="rect">
              <a:avLst/>
            </a:prstGeom>
            <a:noFill/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cxnSp macro="">
          <xdr:nvCxnSpPr>
            <xdr:cNvPr id="6" name="Přímá spojovací šipka 5"/>
            <xdr:cNvCxnSpPr/>
          </xdr:nvCxnSpPr>
          <xdr:spPr>
            <a:xfrm rot="16200000" flipH="1">
              <a:off x="157" y="336"/>
              <a:ext cx="279" cy="2"/>
            </a:xfrm>
            <a:prstGeom prst="straightConnector1">
              <a:avLst/>
            </a:prstGeom>
            <a:ln w="28575" cmpd="sng"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4" name="TextovéPole 13"/>
            <xdr:cNvSpPr txBox="1"/>
          </xdr:nvSpPr>
          <xdr:spPr>
            <a:xfrm>
              <a:off x="261" y="444"/>
              <a:ext cx="77" cy="38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rgbClr val="FF000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/>
            <a:p>
              <a:pPr algn="ctr"/>
              <a:r>
                <a:rPr lang="cs-CZ" sz="1200" b="1">
                  <a:solidFill>
                    <a:srgbClr val="FF0000"/>
                  </a:solidFill>
                  <a:latin typeface="Arial" pitchFamily="34" charset="0"/>
                  <a:cs typeface="Arial" pitchFamily="34" charset="0"/>
                </a:rPr>
                <a:t>Mřížka</a:t>
              </a:r>
            </a:p>
          </xdr:txBody>
        </xdr:sp>
        <xdr:sp macro="" textlink="">
          <xdr:nvSpPr>
            <xdr:cNvPr id="72" name="Elipsa 71"/>
            <xdr:cNvSpPr/>
          </xdr:nvSpPr>
          <xdr:spPr>
            <a:xfrm>
              <a:off x="175" y="401"/>
              <a:ext cx="10" cy="10"/>
            </a:xfrm>
            <a:prstGeom prst="ellipse">
              <a:avLst/>
            </a:prstGeom>
            <a:solidFill>
              <a:srgbClr val="0070C0"/>
            </a:solidFill>
            <a:ln>
              <a:solidFill>
                <a:srgbClr val="0070C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tlCol="0" anchor="ctr"/>
            <a:lstStyle/>
            <a:p>
              <a:pPr algn="ctr"/>
              <a:endParaRPr lang="cs-CZ" sz="1100"/>
            </a:p>
          </xdr:txBody>
        </xdr:sp>
        <xdr:cxnSp macro="">
          <xdr:nvCxnSpPr>
            <xdr:cNvPr id="75" name="Přímá spojovací šipka 74"/>
            <xdr:cNvCxnSpPr/>
          </xdr:nvCxnSpPr>
          <xdr:spPr>
            <a:xfrm rot="5400000">
              <a:off x="157" y="430"/>
              <a:ext cx="48" cy="1"/>
            </a:xfrm>
            <a:prstGeom prst="straightConnector1">
              <a:avLst/>
            </a:prstGeom>
            <a:ln w="25400"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8710" name="TextovéPole 75"/>
            <xdr:cNvSpPr txBox="1">
              <a:spLocks noChangeArrowheads="1"/>
            </xdr:cNvSpPr>
          </xdr:nvSpPr>
          <xdr:spPr bwMode="auto">
            <a:xfrm>
              <a:off x="124" y="438"/>
              <a:ext cx="115" cy="46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70C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0066CC"/>
                  </a:solidFill>
                  <a:latin typeface="Arial"/>
                  <a:cs typeface="Arial"/>
                </a:rPr>
                <a:t>Název osy X</a:t>
              </a:r>
            </a:p>
          </xdr:txBody>
        </xdr:sp>
        <xdr:cxnSp macro="">
          <xdr:nvCxnSpPr>
            <xdr:cNvPr id="77" name="Přímá spojovací šipka 76"/>
            <xdr:cNvCxnSpPr/>
          </xdr:nvCxnSpPr>
          <xdr:spPr>
            <a:xfrm flipV="1">
              <a:off x="117" y="179"/>
              <a:ext cx="90" cy="0"/>
            </a:xfrm>
            <a:prstGeom prst="straightConnector1">
              <a:avLst/>
            </a:prstGeom>
            <a:ln w="28575" cmpd="sng">
              <a:solidFill>
                <a:srgbClr val="FF0000"/>
              </a:solidFill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8712" name="TextovéPole 78"/>
            <xdr:cNvSpPr txBox="1">
              <a:spLocks noChangeArrowheads="1"/>
            </xdr:cNvSpPr>
          </xdr:nvSpPr>
          <xdr:spPr bwMode="auto">
            <a:xfrm>
              <a:off x="6" y="159"/>
              <a:ext cx="128" cy="7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0000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Osa Y  </a:t>
              </a:r>
            </a:p>
            <a:p>
              <a:pPr algn="ctr" rtl="0">
                <a:defRPr sz="1000"/>
              </a:pPr>
              <a:r>
                <a:rPr lang="cs-CZ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(osa hodnot)</a:t>
              </a:r>
            </a:p>
          </xdr:txBody>
        </xdr:sp>
      </xdr:grpSp>
      <xdr:sp macro="" textlink="">
        <xdr:nvSpPr>
          <xdr:cNvPr id="28713" name="Line 41"/>
          <xdr:cNvSpPr>
            <a:spLocks noChangeShapeType="1"/>
          </xdr:cNvSpPr>
        </xdr:nvSpPr>
        <xdr:spPr bwMode="auto">
          <a:xfrm flipV="1">
            <a:off x="390" y="351"/>
            <a:ext cx="0" cy="101"/>
          </a:xfrm>
          <a:prstGeom prst="line">
            <a:avLst/>
          </a:prstGeom>
          <a:noFill/>
          <a:ln w="38100">
            <a:solidFill>
              <a:srgbClr val="FF0000"/>
            </a:solidFill>
            <a:round/>
            <a:headEnd/>
            <a:tailEnd type="triangle" w="med" len="med"/>
          </a:ln>
        </xdr:spPr>
      </xdr:sp>
    </xdr:grpSp>
    <xdr:clientData/>
  </xdr:twoCellAnchor>
  <xdr:oneCellAnchor>
    <xdr:from>
      <xdr:col>12</xdr:col>
      <xdr:colOff>0</xdr:colOff>
      <xdr:row>1</xdr:row>
      <xdr:rowOff>0</xdr:rowOff>
    </xdr:from>
    <xdr:ext cx="3503084" cy="436786"/>
    <xdr:sp macro="" textlink="">
      <xdr:nvSpPr>
        <xdr:cNvPr id="43" name="Textfeld 3"/>
        <xdr:cNvSpPr txBox="1"/>
      </xdr:nvSpPr>
      <xdr:spPr>
        <a:xfrm>
          <a:off x="6709833" y="190500"/>
          <a:ext cx="3503084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Jiří Číhař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:  </a:t>
          </a:r>
          <a:r>
            <a:rPr lang="cs-CZ" sz="1100" b="0">
              <a:solidFill>
                <a:sysClr val="windowText" lastClr="000000"/>
              </a:solidFill>
            </a:rPr>
            <a:t>Excel 2007|2010</a:t>
          </a:r>
          <a:r>
            <a:rPr lang="cs-CZ" sz="1100" b="0" baseline="0">
              <a:solidFill>
                <a:sysClr val="windowText" lastClr="000000"/>
              </a:solidFill>
            </a:rPr>
            <a:t> - 1001 tipů a triků</a:t>
          </a:r>
          <a:endParaRPr lang="cs-CZ" sz="1100" b="0" i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de-DE" sz="1100" b="0" i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www.cpress.cz </a:t>
          </a:r>
          <a:r>
            <a:rPr lang="de-DE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•  </a:t>
          </a:r>
          <a:r>
            <a:rPr lang="cs-CZ" sz="1100" b="0" i="0" u="none" strike="noStrike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www.dataspectrum.cz</a:t>
          </a:r>
          <a:endParaRPr lang="de-DE" sz="1100" b="0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1</xdr:row>
      <xdr:rowOff>0</xdr:rowOff>
    </xdr:from>
    <xdr:to>
      <xdr:col>14</xdr:col>
      <xdr:colOff>276225</xdr:colOff>
      <xdr:row>15</xdr:row>
      <xdr:rowOff>57150</xdr:rowOff>
    </xdr:to>
    <xdr:graphicFrame macro="">
      <xdr:nvGraphicFramePr>
        <xdr:cNvPr id="3073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1</xdr:row>
      <xdr:rowOff>0</xdr:rowOff>
    </xdr:from>
    <xdr:to>
      <xdr:col>14</xdr:col>
      <xdr:colOff>581025</xdr:colOff>
      <xdr:row>15</xdr:row>
      <xdr:rowOff>57150</xdr:rowOff>
    </xdr:to>
    <xdr:graphicFrame macro="">
      <xdr:nvGraphicFramePr>
        <xdr:cNvPr id="5121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0</xdr:row>
      <xdr:rowOff>171450</xdr:rowOff>
    </xdr:from>
    <xdr:to>
      <xdr:col>15</xdr:col>
      <xdr:colOff>152400</xdr:colOff>
      <xdr:row>15</xdr:row>
      <xdr:rowOff>38100</xdr:rowOff>
    </xdr:to>
    <xdr:graphicFrame macro="">
      <xdr:nvGraphicFramePr>
        <xdr:cNvPr id="7169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0</xdr:row>
      <xdr:rowOff>171450</xdr:rowOff>
    </xdr:from>
    <xdr:to>
      <xdr:col>15</xdr:col>
      <xdr:colOff>0</xdr:colOff>
      <xdr:row>15</xdr:row>
      <xdr:rowOff>28575</xdr:rowOff>
    </xdr:to>
    <xdr:graphicFrame macro="">
      <xdr:nvGraphicFramePr>
        <xdr:cNvPr id="9217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0</xdr:row>
      <xdr:rowOff>104775</xdr:rowOff>
    </xdr:from>
    <xdr:to>
      <xdr:col>15</xdr:col>
      <xdr:colOff>142875</xdr:colOff>
      <xdr:row>16</xdr:row>
      <xdr:rowOff>85725</xdr:rowOff>
    </xdr:to>
    <xdr:graphicFrame macro="">
      <xdr:nvGraphicFramePr>
        <xdr:cNvPr id="11265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257175</xdr:colOff>
      <xdr:row>0</xdr:row>
      <xdr:rowOff>104775</xdr:rowOff>
    </xdr:from>
    <xdr:to>
      <xdr:col>22</xdr:col>
      <xdr:colOff>561975</xdr:colOff>
      <xdr:row>14</xdr:row>
      <xdr:rowOff>161925</xdr:rowOff>
    </xdr:to>
    <xdr:graphicFrame macro="">
      <xdr:nvGraphicFramePr>
        <xdr:cNvPr id="11266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476250</xdr:colOff>
      <xdr:row>20</xdr:row>
      <xdr:rowOff>104775</xdr:rowOff>
    </xdr:from>
    <xdr:to>
      <xdr:col>6</xdr:col>
      <xdr:colOff>514350</xdr:colOff>
      <xdr:row>29</xdr:row>
      <xdr:rowOff>161925</xdr:rowOff>
    </xdr:to>
    <xdr:pic>
      <xdr:nvPicPr>
        <xdr:cNvPr id="11267" name="Picture 8" descr="C:\Program Files\Microsoft Office\MEDIA\CAGCAT10\j0292020.wm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305050" y="3990975"/>
          <a:ext cx="1866900" cy="1771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409575</xdr:colOff>
      <xdr:row>21</xdr:row>
      <xdr:rowOff>28575</xdr:rowOff>
    </xdr:from>
    <xdr:to>
      <xdr:col>9</xdr:col>
      <xdr:colOff>561975</xdr:colOff>
      <xdr:row>28</xdr:row>
      <xdr:rowOff>28575</xdr:rowOff>
    </xdr:to>
    <xdr:pic>
      <xdr:nvPicPr>
        <xdr:cNvPr id="1126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286375" y="4105275"/>
          <a:ext cx="762000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85725</xdr:colOff>
      <xdr:row>24</xdr:row>
      <xdr:rowOff>115</xdr:rowOff>
    </xdr:from>
    <xdr:to>
      <xdr:col>11</xdr:col>
      <xdr:colOff>409575</xdr:colOff>
      <xdr:row>26</xdr:row>
      <xdr:rowOff>164909</xdr:rowOff>
    </xdr:to>
    <xdr:sp macro="" textlink="">
      <xdr:nvSpPr>
        <xdr:cNvPr id="11" name="Šrafovaná šipka doprava 10"/>
        <xdr:cNvSpPr/>
      </xdr:nvSpPr>
      <xdr:spPr>
        <a:xfrm>
          <a:off x="6181725" y="4648315"/>
          <a:ext cx="933450" cy="545794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cs-CZ" sz="1100"/>
        </a:p>
      </xdr:txBody>
    </xdr:sp>
    <xdr:clientData/>
  </xdr:twoCellAnchor>
  <xdr:twoCellAnchor editAs="oneCell">
    <xdr:from>
      <xdr:col>11</xdr:col>
      <xdr:colOff>533400</xdr:colOff>
      <xdr:row>20</xdr:row>
      <xdr:rowOff>47625</xdr:rowOff>
    </xdr:from>
    <xdr:to>
      <xdr:col>13</xdr:col>
      <xdr:colOff>104775</xdr:colOff>
      <xdr:row>28</xdr:row>
      <xdr:rowOff>66675</xdr:rowOff>
    </xdr:to>
    <xdr:pic>
      <xdr:nvPicPr>
        <xdr:cNvPr id="1127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239000" y="3933825"/>
          <a:ext cx="790575" cy="1543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333375</xdr:colOff>
      <xdr:row>31</xdr:row>
      <xdr:rowOff>76200</xdr:rowOff>
    </xdr:from>
    <xdr:to>
      <xdr:col>9</xdr:col>
      <xdr:colOff>514350</xdr:colOff>
      <xdr:row>39</xdr:row>
      <xdr:rowOff>95250</xdr:rowOff>
    </xdr:to>
    <xdr:pic>
      <xdr:nvPicPr>
        <xdr:cNvPr id="1127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210175" y="6057900"/>
          <a:ext cx="790575" cy="15430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104775</xdr:colOff>
      <xdr:row>34</xdr:row>
      <xdr:rowOff>162040</xdr:rowOff>
    </xdr:from>
    <xdr:to>
      <xdr:col>11</xdr:col>
      <xdr:colOff>428625</xdr:colOff>
      <xdr:row>37</xdr:row>
      <xdr:rowOff>136334</xdr:rowOff>
    </xdr:to>
    <xdr:sp macro="" textlink="">
      <xdr:nvSpPr>
        <xdr:cNvPr id="16" name="Šrafovaná šipka doprava 15"/>
        <xdr:cNvSpPr/>
      </xdr:nvSpPr>
      <xdr:spPr>
        <a:xfrm>
          <a:off x="6200775" y="6715240"/>
          <a:ext cx="933450" cy="545794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cs-CZ" sz="1100"/>
        </a:p>
      </xdr:txBody>
    </xdr:sp>
    <xdr:clientData/>
  </xdr:twoCellAnchor>
  <xdr:twoCellAnchor>
    <xdr:from>
      <xdr:col>11</xdr:col>
      <xdr:colOff>600075</xdr:colOff>
      <xdr:row>31</xdr:row>
      <xdr:rowOff>161925</xdr:rowOff>
    </xdr:from>
    <xdr:to>
      <xdr:col>13</xdr:col>
      <xdr:colOff>133350</xdr:colOff>
      <xdr:row>40</xdr:row>
      <xdr:rowOff>0</xdr:rowOff>
    </xdr:to>
    <xdr:pic>
      <xdr:nvPicPr>
        <xdr:cNvPr id="1127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305675" y="6143625"/>
          <a:ext cx="752475" cy="1552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152400</xdr:colOff>
      <xdr:row>43</xdr:row>
      <xdr:rowOff>76200</xdr:rowOff>
    </xdr:from>
    <xdr:to>
      <xdr:col>14</xdr:col>
      <xdr:colOff>523875</xdr:colOff>
      <xdr:row>57</xdr:row>
      <xdr:rowOff>0</xdr:rowOff>
    </xdr:to>
    <xdr:grpSp>
      <xdr:nvGrpSpPr>
        <xdr:cNvPr id="11274" name="Skupina 22"/>
        <xdr:cNvGrpSpPr>
          <a:grpSpLocks/>
        </xdr:cNvGrpSpPr>
      </xdr:nvGrpSpPr>
      <xdr:grpSpPr bwMode="auto">
        <a:xfrm>
          <a:off x="5029200" y="8343900"/>
          <a:ext cx="4029075" cy="2590800"/>
          <a:chOff x="4876800" y="8458200"/>
          <a:chExt cx="4029075" cy="2590800"/>
        </a:xfrm>
      </xdr:grpSpPr>
      <xdr:pic>
        <xdr:nvPicPr>
          <xdr:cNvPr id="11314" name="Picture 34"/>
          <xdr:cNvPicPr>
            <a:picLocks noChangeAspect="1" noChangeArrowheads="1"/>
          </xdr:cNvPicPr>
        </xdr:nvPicPr>
        <xdr:blipFill>
          <a:blip xmlns:r="http://schemas.openxmlformats.org/officeDocument/2006/relationships" r:embed="rId7" cstate="print"/>
          <a:srcRect/>
          <a:stretch>
            <a:fillRect/>
          </a:stretch>
        </xdr:blipFill>
        <xdr:spPr bwMode="auto">
          <a:xfrm>
            <a:off x="4876800" y="8458200"/>
            <a:ext cx="4029075" cy="259080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22" name="TextovéPole 21"/>
          <xdr:cNvSpPr txBox="1"/>
        </xdr:nvSpPr>
        <xdr:spPr>
          <a:xfrm>
            <a:off x="5934075" y="9029700"/>
            <a:ext cx="1390650" cy="285750"/>
          </a:xfrm>
          <a:prstGeom prst="rect">
            <a:avLst/>
          </a:prstGeom>
          <a:solidFill>
            <a:srgbClr val="FFFF00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cs-CZ" sz="1100"/>
              <a:t>zobrazovaná oblast</a:t>
            </a:r>
          </a:p>
        </xdr:txBody>
      </xdr:sp>
    </xdr:grpSp>
    <xdr:clientData/>
  </xdr:twoCellAnchor>
  <xdr:twoCellAnchor>
    <xdr:from>
      <xdr:col>8</xdr:col>
      <xdr:colOff>342900</xdr:colOff>
      <xdr:row>60</xdr:row>
      <xdr:rowOff>28575</xdr:rowOff>
    </xdr:from>
    <xdr:to>
      <xdr:col>15</xdr:col>
      <xdr:colOff>114300</xdr:colOff>
      <xdr:row>73</xdr:row>
      <xdr:rowOff>95250</xdr:rowOff>
    </xdr:to>
    <xdr:grpSp>
      <xdr:nvGrpSpPr>
        <xdr:cNvPr id="11275" name="Skupina 40"/>
        <xdr:cNvGrpSpPr>
          <a:grpSpLocks/>
        </xdr:cNvGrpSpPr>
      </xdr:nvGrpSpPr>
      <xdr:grpSpPr bwMode="auto">
        <a:xfrm>
          <a:off x="5219700" y="11534775"/>
          <a:ext cx="4038600" cy="2543175"/>
          <a:chOff x="5219700" y="11534775"/>
          <a:chExt cx="4038600" cy="2543175"/>
        </a:xfrm>
      </xdr:grpSpPr>
      <xdr:pic>
        <xdr:nvPicPr>
          <xdr:cNvPr id="11304" name="Picture 47"/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/>
          <a:srcRect/>
          <a:stretch>
            <a:fillRect/>
          </a:stretch>
        </xdr:blipFill>
        <xdr:spPr bwMode="auto">
          <a:xfrm>
            <a:off x="5219700" y="11534775"/>
            <a:ext cx="4038600" cy="25431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grpSp>
        <xdr:nvGrpSpPr>
          <xdr:cNvPr id="11305" name="Skupina 28"/>
          <xdr:cNvGrpSpPr>
            <a:grpSpLocks/>
          </xdr:cNvGrpSpPr>
        </xdr:nvGrpSpPr>
        <xdr:grpSpPr bwMode="auto">
          <a:xfrm>
            <a:off x="5943600" y="12163426"/>
            <a:ext cx="428625" cy="361951"/>
            <a:chOff x="5943600" y="12163426"/>
            <a:chExt cx="428625" cy="361951"/>
          </a:xfrm>
        </xdr:grpSpPr>
        <xdr:cxnSp macro="">
          <xdr:nvCxnSpPr>
            <xdr:cNvPr id="26" name="Přímá spojovací čára 25"/>
            <xdr:cNvCxnSpPr/>
          </xdr:nvCxnSpPr>
          <xdr:spPr>
            <a:xfrm flipV="1">
              <a:off x="5943600" y="12172950"/>
              <a:ext cx="428625" cy="352425"/>
            </a:xfrm>
            <a:prstGeom prst="line">
              <a:avLst/>
            </a:prstGeom>
            <a:ln>
              <a:solidFill>
                <a:srgbClr val="FF0000"/>
              </a:solidFill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7" name="Přímá spojovací čára 26"/>
            <xdr:cNvCxnSpPr/>
          </xdr:nvCxnSpPr>
          <xdr:spPr>
            <a:xfrm rot="10800000">
              <a:off x="5962650" y="12163425"/>
              <a:ext cx="390525" cy="361950"/>
            </a:xfrm>
            <a:prstGeom prst="line">
              <a:avLst/>
            </a:prstGeom>
            <a:ln>
              <a:solidFill>
                <a:srgbClr val="FF0000"/>
              </a:solidFill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11306" name="Skupina 29"/>
          <xdr:cNvGrpSpPr>
            <a:grpSpLocks/>
          </xdr:cNvGrpSpPr>
        </xdr:nvGrpSpPr>
        <xdr:grpSpPr bwMode="auto">
          <a:xfrm>
            <a:off x="6143625" y="12696826"/>
            <a:ext cx="428625" cy="361951"/>
            <a:chOff x="5943600" y="12163426"/>
            <a:chExt cx="428625" cy="361951"/>
          </a:xfrm>
        </xdr:grpSpPr>
        <xdr:cxnSp macro="">
          <xdr:nvCxnSpPr>
            <xdr:cNvPr id="31" name="Přímá spojovací čára 30"/>
            <xdr:cNvCxnSpPr/>
          </xdr:nvCxnSpPr>
          <xdr:spPr>
            <a:xfrm flipV="1">
              <a:off x="5943600" y="12172950"/>
              <a:ext cx="428625" cy="352425"/>
            </a:xfrm>
            <a:prstGeom prst="line">
              <a:avLst/>
            </a:prstGeom>
            <a:ln>
              <a:solidFill>
                <a:srgbClr val="FF0000"/>
              </a:solidFill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2" name="Přímá spojovací čára 31"/>
            <xdr:cNvCxnSpPr/>
          </xdr:nvCxnSpPr>
          <xdr:spPr>
            <a:xfrm rot="10800000">
              <a:off x="5962650" y="12163425"/>
              <a:ext cx="390525" cy="361950"/>
            </a:xfrm>
            <a:prstGeom prst="line">
              <a:avLst/>
            </a:prstGeom>
            <a:ln>
              <a:solidFill>
                <a:srgbClr val="FF0000"/>
              </a:solidFill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</xdr:grpSp>
      <xdr:grpSp>
        <xdr:nvGrpSpPr>
          <xdr:cNvPr id="11307" name="Skupina 33"/>
          <xdr:cNvGrpSpPr>
            <a:grpSpLocks/>
          </xdr:cNvGrpSpPr>
        </xdr:nvGrpSpPr>
        <xdr:grpSpPr bwMode="auto">
          <a:xfrm>
            <a:off x="6753225" y="12277726"/>
            <a:ext cx="428625" cy="361951"/>
            <a:chOff x="5943600" y="12163426"/>
            <a:chExt cx="428625" cy="361951"/>
          </a:xfrm>
        </xdr:grpSpPr>
        <xdr:cxnSp macro="">
          <xdr:nvCxnSpPr>
            <xdr:cNvPr id="35" name="Přímá spojovací čára 34"/>
            <xdr:cNvCxnSpPr/>
          </xdr:nvCxnSpPr>
          <xdr:spPr>
            <a:xfrm flipV="1">
              <a:off x="5943600" y="12172950"/>
              <a:ext cx="428625" cy="352425"/>
            </a:xfrm>
            <a:prstGeom prst="line">
              <a:avLst/>
            </a:prstGeom>
            <a:ln>
              <a:solidFill>
                <a:srgbClr val="FF0000"/>
              </a:solidFill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36" name="Přímá spojovací čára 35"/>
            <xdr:cNvCxnSpPr/>
          </xdr:nvCxnSpPr>
          <xdr:spPr>
            <a:xfrm rot="10800000">
              <a:off x="5962650" y="12163425"/>
              <a:ext cx="390525" cy="361950"/>
            </a:xfrm>
            <a:prstGeom prst="line">
              <a:avLst/>
            </a:prstGeom>
            <a:ln>
              <a:solidFill>
                <a:srgbClr val="FF0000"/>
              </a:solidFill>
            </a:ln>
          </xdr:spPr>
          <xdr:style>
            <a:lnRef idx="2">
              <a:schemeClr val="dk1"/>
            </a:lnRef>
            <a:fillRef idx="0">
              <a:schemeClr val="dk1"/>
            </a:fillRef>
            <a:effectRef idx="1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9</xdr:col>
      <xdr:colOff>285750</xdr:colOff>
      <xdr:row>77</xdr:row>
      <xdr:rowOff>66675</xdr:rowOff>
    </xdr:from>
    <xdr:to>
      <xdr:col>14</xdr:col>
      <xdr:colOff>314325</xdr:colOff>
      <xdr:row>80</xdr:row>
      <xdr:rowOff>161925</xdr:rowOff>
    </xdr:to>
    <xdr:grpSp>
      <xdr:nvGrpSpPr>
        <xdr:cNvPr id="11276" name="Skupina 48"/>
        <xdr:cNvGrpSpPr>
          <a:grpSpLocks/>
        </xdr:cNvGrpSpPr>
      </xdr:nvGrpSpPr>
      <xdr:grpSpPr bwMode="auto">
        <a:xfrm>
          <a:off x="5772150" y="14811375"/>
          <a:ext cx="3076575" cy="666750"/>
          <a:chOff x="5734050" y="15249525"/>
          <a:chExt cx="3076575" cy="666863"/>
        </a:xfrm>
      </xdr:grpSpPr>
      <xdr:pic>
        <xdr:nvPicPr>
          <xdr:cNvPr id="11302" name="Picture 48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/>
          <a:srcRect/>
          <a:stretch>
            <a:fillRect/>
          </a:stretch>
        </xdr:blipFill>
        <xdr:spPr bwMode="auto">
          <a:xfrm>
            <a:off x="5734050" y="15249525"/>
            <a:ext cx="3076575" cy="66686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cxnSp macro="">
        <xdr:nvCxnSpPr>
          <xdr:cNvPr id="44" name="Přímá spojovací šipka 43"/>
          <xdr:cNvCxnSpPr/>
        </xdr:nvCxnSpPr>
        <xdr:spPr>
          <a:xfrm>
            <a:off x="6477000" y="15821122"/>
            <a:ext cx="1552575" cy="0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390525</xdr:colOff>
      <xdr:row>84</xdr:row>
      <xdr:rowOff>19050</xdr:rowOff>
    </xdr:from>
    <xdr:to>
      <xdr:col>16</xdr:col>
      <xdr:colOff>209550</xdr:colOff>
      <xdr:row>87</xdr:row>
      <xdr:rowOff>47625</xdr:rowOff>
    </xdr:to>
    <xdr:grpSp>
      <xdr:nvGrpSpPr>
        <xdr:cNvPr id="11277" name="Skupina 49"/>
        <xdr:cNvGrpSpPr>
          <a:grpSpLocks/>
        </xdr:cNvGrpSpPr>
      </xdr:nvGrpSpPr>
      <xdr:grpSpPr bwMode="auto">
        <a:xfrm>
          <a:off x="5267325" y="16097250"/>
          <a:ext cx="4695825" cy="600075"/>
          <a:chOff x="4752975" y="17040225"/>
          <a:chExt cx="4695825" cy="600075"/>
        </a:xfrm>
      </xdr:grpSpPr>
      <xdr:pic>
        <xdr:nvPicPr>
          <xdr:cNvPr id="11300" name="Picture 49"/>
          <xdr:cNvPicPr>
            <a:picLocks noChangeAspect="1" noChangeArrowheads="1"/>
          </xdr:cNvPicPr>
        </xdr:nvPicPr>
        <xdr:blipFill>
          <a:blip xmlns:r="http://schemas.openxmlformats.org/officeDocument/2006/relationships" r:embed="rId10" cstate="print"/>
          <a:srcRect/>
          <a:stretch>
            <a:fillRect/>
          </a:stretch>
        </xdr:blipFill>
        <xdr:spPr bwMode="auto">
          <a:xfrm>
            <a:off x="4752975" y="17040225"/>
            <a:ext cx="4695825" cy="6000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cxnSp macro="">
        <xdr:nvCxnSpPr>
          <xdr:cNvPr id="47" name="Přímá spojovací šipka 46"/>
          <xdr:cNvCxnSpPr/>
        </xdr:nvCxnSpPr>
        <xdr:spPr>
          <a:xfrm>
            <a:off x="6629400" y="17297400"/>
            <a:ext cx="1552575" cy="0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114300</xdr:colOff>
      <xdr:row>95</xdr:row>
      <xdr:rowOff>171450</xdr:rowOff>
    </xdr:from>
    <xdr:to>
      <xdr:col>17</xdr:col>
      <xdr:colOff>95250</xdr:colOff>
      <xdr:row>109</xdr:row>
      <xdr:rowOff>28575</xdr:rowOff>
    </xdr:to>
    <xdr:grpSp>
      <xdr:nvGrpSpPr>
        <xdr:cNvPr id="11278" name="Skupina 54"/>
        <xdr:cNvGrpSpPr>
          <a:grpSpLocks/>
        </xdr:cNvGrpSpPr>
      </xdr:nvGrpSpPr>
      <xdr:grpSpPr bwMode="auto">
        <a:xfrm>
          <a:off x="4991100" y="18345150"/>
          <a:ext cx="5467350" cy="2524125"/>
          <a:chOff x="4991100" y="18345150"/>
          <a:chExt cx="5467350" cy="2524125"/>
        </a:xfrm>
      </xdr:grpSpPr>
      <xdr:pic>
        <xdr:nvPicPr>
          <xdr:cNvPr id="11297" name="Picture 50"/>
          <xdr:cNvPicPr>
            <a:picLocks noChangeAspect="1" noChangeArrowheads="1"/>
          </xdr:cNvPicPr>
        </xdr:nvPicPr>
        <xdr:blipFill>
          <a:blip xmlns:r="http://schemas.openxmlformats.org/officeDocument/2006/relationships" r:embed="rId11" cstate="print"/>
          <a:srcRect/>
          <a:stretch>
            <a:fillRect/>
          </a:stretch>
        </xdr:blipFill>
        <xdr:spPr bwMode="auto">
          <a:xfrm>
            <a:off x="8001000" y="18345150"/>
            <a:ext cx="2457450" cy="252412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1298" name="Picture 51"/>
          <xdr:cNvPicPr>
            <a:picLocks noChangeAspect="1" noChangeArrowheads="1"/>
          </xdr:cNvPicPr>
        </xdr:nvPicPr>
        <xdr:blipFill>
          <a:blip xmlns:r="http://schemas.openxmlformats.org/officeDocument/2006/relationships" r:embed="rId12" cstate="print"/>
          <a:srcRect/>
          <a:stretch>
            <a:fillRect/>
          </a:stretch>
        </xdr:blipFill>
        <xdr:spPr bwMode="auto">
          <a:xfrm>
            <a:off x="4991100" y="18497550"/>
            <a:ext cx="2238375" cy="226695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cxnSp macro="">
        <xdr:nvCxnSpPr>
          <xdr:cNvPr id="54" name="Přímá spojovací šipka 53"/>
          <xdr:cNvCxnSpPr/>
        </xdr:nvCxnSpPr>
        <xdr:spPr>
          <a:xfrm>
            <a:off x="5657850" y="18602325"/>
            <a:ext cx="2390775" cy="0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381000</xdr:colOff>
      <xdr:row>111</xdr:row>
      <xdr:rowOff>28575</xdr:rowOff>
    </xdr:from>
    <xdr:to>
      <xdr:col>18</xdr:col>
      <xdr:colOff>257175</xdr:colOff>
      <xdr:row>123</xdr:row>
      <xdr:rowOff>57150</xdr:rowOff>
    </xdr:to>
    <xdr:grpSp>
      <xdr:nvGrpSpPr>
        <xdr:cNvPr id="11279" name="Skupina 59"/>
        <xdr:cNvGrpSpPr>
          <a:grpSpLocks/>
        </xdr:cNvGrpSpPr>
      </xdr:nvGrpSpPr>
      <xdr:grpSpPr bwMode="auto">
        <a:xfrm>
          <a:off x="5257800" y="21250275"/>
          <a:ext cx="5972175" cy="2314575"/>
          <a:chOff x="5257800" y="21253520"/>
          <a:chExt cx="5972175" cy="2311329"/>
        </a:xfrm>
      </xdr:grpSpPr>
      <xdr:pic>
        <xdr:nvPicPr>
          <xdr:cNvPr id="11295" name="Picture 86"/>
          <xdr:cNvPicPr>
            <a:picLocks noChangeAspect="1" noChangeArrowheads="1"/>
          </xdr:cNvPicPr>
        </xdr:nvPicPr>
        <xdr:blipFill>
          <a:blip xmlns:r="http://schemas.openxmlformats.org/officeDocument/2006/relationships" r:embed="rId13" cstate="print"/>
          <a:srcRect/>
          <a:stretch>
            <a:fillRect/>
          </a:stretch>
        </xdr:blipFill>
        <xdr:spPr bwMode="auto">
          <a:xfrm>
            <a:off x="5257800" y="21253520"/>
            <a:ext cx="5972175" cy="2311329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cxnSp macro="">
        <xdr:nvCxnSpPr>
          <xdr:cNvPr id="59" name="Přímá spojovací šipka 58"/>
          <xdr:cNvCxnSpPr/>
        </xdr:nvCxnSpPr>
        <xdr:spPr>
          <a:xfrm flipV="1">
            <a:off x="7115175" y="23422174"/>
            <a:ext cx="2105025" cy="19023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9</xdr:col>
      <xdr:colOff>9525</xdr:colOff>
      <xdr:row>125</xdr:row>
      <xdr:rowOff>28575</xdr:rowOff>
    </xdr:from>
    <xdr:to>
      <xdr:col>15</xdr:col>
      <xdr:colOff>257175</xdr:colOff>
      <xdr:row>136</xdr:row>
      <xdr:rowOff>152400</xdr:rowOff>
    </xdr:to>
    <xdr:grpSp>
      <xdr:nvGrpSpPr>
        <xdr:cNvPr id="11280" name="Skupina 67"/>
        <xdr:cNvGrpSpPr>
          <a:grpSpLocks/>
        </xdr:cNvGrpSpPr>
      </xdr:nvGrpSpPr>
      <xdr:grpSpPr bwMode="auto">
        <a:xfrm>
          <a:off x="5495925" y="23917275"/>
          <a:ext cx="3905250" cy="2219325"/>
          <a:chOff x="5324475" y="23850600"/>
          <a:chExt cx="4686300" cy="3000375"/>
        </a:xfrm>
      </xdr:grpSpPr>
      <xdr:pic>
        <xdr:nvPicPr>
          <xdr:cNvPr id="11292" name="Picture 87"/>
          <xdr:cNvPicPr>
            <a:picLocks noChangeAspect="1" noChangeArrowheads="1"/>
          </xdr:cNvPicPr>
        </xdr:nvPicPr>
        <xdr:blipFill>
          <a:blip xmlns:r="http://schemas.openxmlformats.org/officeDocument/2006/relationships" r:embed="rId14" cstate="print"/>
          <a:srcRect/>
          <a:stretch>
            <a:fillRect/>
          </a:stretch>
        </xdr:blipFill>
        <xdr:spPr bwMode="auto">
          <a:xfrm>
            <a:off x="5324475" y="23993475"/>
            <a:ext cx="4686300" cy="285750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cxnSp macro="">
        <xdr:nvCxnSpPr>
          <xdr:cNvPr id="63" name="Přímá spojovací čára 62"/>
          <xdr:cNvCxnSpPr/>
        </xdr:nvCxnSpPr>
        <xdr:spPr>
          <a:xfrm rot="5400000" flipH="1" flipV="1">
            <a:off x="8965359" y="23868764"/>
            <a:ext cx="399192" cy="38862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  <xdr:cxnSp macro="">
        <xdr:nvCxnSpPr>
          <xdr:cNvPr id="64" name="Přímá spojovací čára 63"/>
          <xdr:cNvCxnSpPr/>
        </xdr:nvCxnSpPr>
        <xdr:spPr>
          <a:xfrm rot="16200000" flipV="1">
            <a:off x="8981057" y="23874478"/>
            <a:ext cx="424946" cy="37719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581025</xdr:colOff>
      <xdr:row>139</xdr:row>
      <xdr:rowOff>133350</xdr:rowOff>
    </xdr:from>
    <xdr:to>
      <xdr:col>16</xdr:col>
      <xdr:colOff>257175</xdr:colOff>
      <xdr:row>153</xdr:row>
      <xdr:rowOff>76200</xdr:rowOff>
    </xdr:to>
    <xdr:grpSp>
      <xdr:nvGrpSpPr>
        <xdr:cNvPr id="11281" name="Skupina 52"/>
        <xdr:cNvGrpSpPr>
          <a:grpSpLocks/>
        </xdr:cNvGrpSpPr>
      </xdr:nvGrpSpPr>
      <xdr:grpSpPr bwMode="auto">
        <a:xfrm>
          <a:off x="5457825" y="26689050"/>
          <a:ext cx="4552950" cy="2609850"/>
          <a:chOff x="5457825" y="26689050"/>
          <a:chExt cx="4552950" cy="2609850"/>
        </a:xfrm>
      </xdr:grpSpPr>
      <xdr:pic>
        <xdr:nvPicPr>
          <xdr:cNvPr id="11289" name="Picture 168"/>
          <xdr:cNvPicPr>
            <a:picLocks noChangeAspect="1" noChangeArrowheads="1"/>
          </xdr:cNvPicPr>
        </xdr:nvPicPr>
        <xdr:blipFill>
          <a:blip xmlns:r="http://schemas.openxmlformats.org/officeDocument/2006/relationships" r:embed="rId15" cstate="print"/>
          <a:srcRect/>
          <a:stretch>
            <a:fillRect/>
          </a:stretch>
        </xdr:blipFill>
        <xdr:spPr bwMode="auto">
          <a:xfrm>
            <a:off x="5457825" y="26689050"/>
            <a:ext cx="4391025" cy="2609850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cxnSp macro="">
        <xdr:nvCxnSpPr>
          <xdr:cNvPr id="50" name="Přímá spojovací čára 49"/>
          <xdr:cNvCxnSpPr/>
        </xdr:nvCxnSpPr>
        <xdr:spPr>
          <a:xfrm rot="5400000">
            <a:off x="9291637" y="28341638"/>
            <a:ext cx="1400175" cy="0"/>
          </a:xfrm>
          <a:prstGeom prst="line">
            <a:avLst/>
          </a:prstGeom>
          <a:ln>
            <a:solidFill>
              <a:srgbClr val="FF0000"/>
            </a:solidFill>
          </a:ln>
        </xdr:spPr>
        <xdr:style>
          <a:lnRef idx="2">
            <a:schemeClr val="accent2"/>
          </a:lnRef>
          <a:fillRef idx="0">
            <a:schemeClr val="accent2"/>
          </a:fillRef>
          <a:effectRef idx="1">
            <a:schemeClr val="accent2"/>
          </a:effectRef>
          <a:fontRef idx="minor">
            <a:schemeClr val="tx1"/>
          </a:fontRef>
        </xdr:style>
      </xdr:cxnSp>
      <xdr:cxnSp macro="">
        <xdr:nvCxnSpPr>
          <xdr:cNvPr id="52" name="Přímá spojovací šipka 51"/>
          <xdr:cNvCxnSpPr/>
        </xdr:nvCxnSpPr>
        <xdr:spPr>
          <a:xfrm rot="10800000">
            <a:off x="9763125" y="29041725"/>
            <a:ext cx="247650" cy="0"/>
          </a:xfrm>
          <a:prstGeom prst="straightConnector1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8</xdr:col>
      <xdr:colOff>152400</xdr:colOff>
      <xdr:row>157</xdr:row>
      <xdr:rowOff>38100</xdr:rowOff>
    </xdr:from>
    <xdr:to>
      <xdr:col>20</xdr:col>
      <xdr:colOff>152400</xdr:colOff>
      <xdr:row>168</xdr:row>
      <xdr:rowOff>28575</xdr:rowOff>
    </xdr:to>
    <xdr:grpSp>
      <xdr:nvGrpSpPr>
        <xdr:cNvPr id="11282" name="Skupina 61"/>
        <xdr:cNvGrpSpPr>
          <a:grpSpLocks/>
        </xdr:cNvGrpSpPr>
      </xdr:nvGrpSpPr>
      <xdr:grpSpPr bwMode="auto">
        <a:xfrm>
          <a:off x="5029200" y="30022800"/>
          <a:ext cx="7315200" cy="2085975"/>
          <a:chOff x="4895850" y="29918025"/>
          <a:chExt cx="8715375" cy="2943225"/>
        </a:xfrm>
      </xdr:grpSpPr>
      <xdr:pic>
        <xdr:nvPicPr>
          <xdr:cNvPr id="11283" name="Picture 210"/>
          <xdr:cNvPicPr>
            <a:picLocks noChangeAspect="1" noChangeArrowheads="1"/>
          </xdr:cNvPicPr>
        </xdr:nvPicPr>
        <xdr:blipFill>
          <a:blip xmlns:r="http://schemas.openxmlformats.org/officeDocument/2006/relationships" r:embed="rId16" cstate="print"/>
          <a:srcRect/>
          <a:stretch>
            <a:fillRect/>
          </a:stretch>
        </xdr:blipFill>
        <xdr:spPr bwMode="auto">
          <a:xfrm>
            <a:off x="9201150" y="29918025"/>
            <a:ext cx="4410075" cy="28860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1284" name="Picture 211"/>
          <xdr:cNvPicPr>
            <a:picLocks noChangeAspect="1" noChangeArrowheads="1"/>
          </xdr:cNvPicPr>
        </xdr:nvPicPr>
        <xdr:blipFill>
          <a:blip xmlns:r="http://schemas.openxmlformats.org/officeDocument/2006/relationships" r:embed="rId17" cstate="print"/>
          <a:srcRect/>
          <a:stretch>
            <a:fillRect/>
          </a:stretch>
        </xdr:blipFill>
        <xdr:spPr bwMode="auto">
          <a:xfrm>
            <a:off x="4895850" y="29975175"/>
            <a:ext cx="4419600" cy="279082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grpSp>
        <xdr:nvGrpSpPr>
          <xdr:cNvPr id="11285" name="Skupina 60"/>
          <xdr:cNvGrpSpPr>
            <a:grpSpLocks/>
          </xdr:cNvGrpSpPr>
        </xdr:nvGrpSpPr>
        <xdr:grpSpPr bwMode="auto">
          <a:xfrm>
            <a:off x="7324725" y="32337375"/>
            <a:ext cx="4362450" cy="523875"/>
            <a:chOff x="7324725" y="32337375"/>
            <a:chExt cx="4362450" cy="523875"/>
          </a:xfrm>
        </xdr:grpSpPr>
        <xdr:cxnSp macro="">
          <xdr:nvCxnSpPr>
            <xdr:cNvPr id="56" name="Přímá spojovací šipka 55"/>
            <xdr:cNvCxnSpPr/>
          </xdr:nvCxnSpPr>
          <xdr:spPr>
            <a:xfrm rot="16200000" flipV="1">
              <a:off x="7088119" y="32613666"/>
              <a:ext cx="483818" cy="11348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57" name="Přímá spojovací šipka 56"/>
            <xdr:cNvCxnSpPr/>
          </xdr:nvCxnSpPr>
          <xdr:spPr>
            <a:xfrm rot="16200000" flipV="1">
              <a:off x="11411763" y="32573348"/>
              <a:ext cx="483818" cy="11348"/>
            </a:xfrm>
            <a:prstGeom prst="straightConnector1">
              <a:avLst/>
            </a:prstGeom>
            <a:ln>
              <a:solidFill>
                <a:srgbClr val="FF0000"/>
              </a:solidFill>
              <a:tailEnd type="arrow"/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  <xdr:cxnSp macro="">
          <xdr:nvCxnSpPr>
            <xdr:cNvPr id="60" name="Přímá spojovací čára 59"/>
            <xdr:cNvCxnSpPr/>
          </xdr:nvCxnSpPr>
          <xdr:spPr>
            <a:xfrm flipV="1">
              <a:off x="7324353" y="32847811"/>
              <a:ext cx="4357688" cy="0"/>
            </a:xfrm>
            <a:prstGeom prst="line">
              <a:avLst/>
            </a:prstGeom>
            <a:ln>
              <a:solidFill>
                <a:srgbClr val="FF0000"/>
              </a:solidFill>
            </a:ln>
          </xdr:spPr>
          <xdr:style>
            <a:lnRef idx="3">
              <a:schemeClr val="accent2"/>
            </a:lnRef>
            <a:fillRef idx="0">
              <a:schemeClr val="accent2"/>
            </a:fillRef>
            <a:effectRef idx="2">
              <a:schemeClr val="accent2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0</xdr:row>
      <xdr:rowOff>171450</xdr:rowOff>
    </xdr:from>
    <xdr:to>
      <xdr:col>19</xdr:col>
      <xdr:colOff>95250</xdr:colOff>
      <xdr:row>15</xdr:row>
      <xdr:rowOff>171450</xdr:rowOff>
    </xdr:to>
    <xdr:graphicFrame macro="">
      <xdr:nvGraphicFramePr>
        <xdr:cNvPr id="1433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2</xdr:row>
      <xdr:rowOff>171450</xdr:rowOff>
    </xdr:from>
    <xdr:to>
      <xdr:col>12</xdr:col>
      <xdr:colOff>409575</xdr:colOff>
      <xdr:row>15</xdr:row>
      <xdr:rowOff>0</xdr:rowOff>
    </xdr:to>
    <xdr:graphicFrame macro="">
      <xdr:nvGraphicFramePr>
        <xdr:cNvPr id="1025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438150</xdr:colOff>
      <xdr:row>17</xdr:row>
      <xdr:rowOff>19050</xdr:rowOff>
    </xdr:from>
    <xdr:to>
      <xdr:col>12</xdr:col>
      <xdr:colOff>447675</xdr:colOff>
      <xdr:row>31</xdr:row>
      <xdr:rowOff>38100</xdr:rowOff>
    </xdr:to>
    <xdr:graphicFrame macro="">
      <xdr:nvGraphicFramePr>
        <xdr:cNvPr id="1026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438150</xdr:colOff>
      <xdr:row>34</xdr:row>
      <xdr:rowOff>171450</xdr:rowOff>
    </xdr:from>
    <xdr:to>
      <xdr:col>12</xdr:col>
      <xdr:colOff>409575</xdr:colOff>
      <xdr:row>47</xdr:row>
      <xdr:rowOff>0</xdr:rowOff>
    </xdr:to>
    <xdr:graphicFrame macro="">
      <xdr:nvGraphicFramePr>
        <xdr:cNvPr id="1027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438150</xdr:colOff>
      <xdr:row>51</xdr:row>
      <xdr:rowOff>171450</xdr:rowOff>
    </xdr:from>
    <xdr:to>
      <xdr:col>12</xdr:col>
      <xdr:colOff>409575</xdr:colOff>
      <xdr:row>64</xdr:row>
      <xdr:rowOff>0</xdr:rowOff>
    </xdr:to>
    <xdr:graphicFrame macro="">
      <xdr:nvGraphicFramePr>
        <xdr:cNvPr id="1028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438150</xdr:colOff>
      <xdr:row>67</xdr:row>
      <xdr:rowOff>171450</xdr:rowOff>
    </xdr:from>
    <xdr:to>
      <xdr:col>13</xdr:col>
      <xdr:colOff>142875</xdr:colOff>
      <xdr:row>80</xdr:row>
      <xdr:rowOff>0</xdr:rowOff>
    </xdr:to>
    <xdr:graphicFrame macro="">
      <xdr:nvGraphicFramePr>
        <xdr:cNvPr id="1029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333375</xdr:colOff>
      <xdr:row>85</xdr:row>
      <xdr:rowOff>19050</xdr:rowOff>
    </xdr:from>
    <xdr:to>
      <xdr:col>14</xdr:col>
      <xdr:colOff>28575</xdr:colOff>
      <xdr:row>97</xdr:row>
      <xdr:rowOff>95250</xdr:rowOff>
    </xdr:to>
    <xdr:graphicFrame macro="">
      <xdr:nvGraphicFramePr>
        <xdr:cNvPr id="103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114300</xdr:colOff>
      <xdr:row>101</xdr:row>
      <xdr:rowOff>152400</xdr:rowOff>
    </xdr:from>
    <xdr:to>
      <xdr:col>14</xdr:col>
      <xdr:colOff>28575</xdr:colOff>
      <xdr:row>115</xdr:row>
      <xdr:rowOff>47625</xdr:rowOff>
    </xdr:to>
    <xdr:graphicFrame macro="">
      <xdr:nvGraphicFramePr>
        <xdr:cNvPr id="103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190500</xdr:colOff>
      <xdr:row>118</xdr:row>
      <xdr:rowOff>0</xdr:rowOff>
    </xdr:from>
    <xdr:to>
      <xdr:col>14</xdr:col>
      <xdr:colOff>495300</xdr:colOff>
      <xdr:row>132</xdr:row>
      <xdr:rowOff>76200</xdr:rowOff>
    </xdr:to>
    <xdr:graphicFrame macro="">
      <xdr:nvGraphicFramePr>
        <xdr:cNvPr id="103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228600</xdr:colOff>
      <xdr:row>135</xdr:row>
      <xdr:rowOff>161925</xdr:rowOff>
    </xdr:from>
    <xdr:to>
      <xdr:col>14</xdr:col>
      <xdr:colOff>523875</xdr:colOff>
      <xdr:row>148</xdr:row>
      <xdr:rowOff>142875</xdr:rowOff>
    </xdr:to>
    <xdr:graphicFrame macro="">
      <xdr:nvGraphicFramePr>
        <xdr:cNvPr id="1033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76200</xdr:colOff>
      <xdr:row>153</xdr:row>
      <xdr:rowOff>161925</xdr:rowOff>
    </xdr:from>
    <xdr:to>
      <xdr:col>15</xdr:col>
      <xdr:colOff>371475</xdr:colOff>
      <xdr:row>166</xdr:row>
      <xdr:rowOff>142875</xdr:rowOff>
    </xdr:to>
    <xdr:graphicFrame macro="">
      <xdr:nvGraphicFramePr>
        <xdr:cNvPr id="1034" name="Graf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8</xdr:col>
      <xdr:colOff>123825</xdr:colOff>
      <xdr:row>168</xdr:row>
      <xdr:rowOff>114300</xdr:rowOff>
    </xdr:from>
    <xdr:to>
      <xdr:col>15</xdr:col>
      <xdr:colOff>428625</xdr:colOff>
      <xdr:row>182</xdr:row>
      <xdr:rowOff>180975</xdr:rowOff>
    </xdr:to>
    <xdr:graphicFrame macro="">
      <xdr:nvGraphicFramePr>
        <xdr:cNvPr id="1035" name="Graf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133350</xdr:colOff>
      <xdr:row>185</xdr:row>
      <xdr:rowOff>152400</xdr:rowOff>
    </xdr:from>
    <xdr:to>
      <xdr:col>15</xdr:col>
      <xdr:colOff>438150</xdr:colOff>
      <xdr:row>200</xdr:row>
      <xdr:rowOff>28575</xdr:rowOff>
    </xdr:to>
    <xdr:graphicFrame macro="">
      <xdr:nvGraphicFramePr>
        <xdr:cNvPr id="1036" name="Graf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Tok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50000" t="130000" r="50000" b="-3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50000" t="130000" r="50000" b="-3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Tok">
    <a:fillStyleLst>
      <a:solidFill>
        <a:schemeClr val="phClr"/>
      </a:solidFill>
      <a:gradFill rotWithShape="1">
        <a:gsLst>
          <a:gs pos="0">
            <a:schemeClr val="phClr">
              <a:tint val="70000"/>
              <a:satMod val="130000"/>
            </a:schemeClr>
          </a:gs>
          <a:gs pos="43000">
            <a:schemeClr val="phClr">
              <a:tint val="44000"/>
              <a:satMod val="165000"/>
            </a:schemeClr>
          </a:gs>
          <a:gs pos="93000">
            <a:schemeClr val="phClr">
              <a:tint val="15000"/>
              <a:satMod val="165000"/>
            </a:schemeClr>
          </a:gs>
          <a:gs pos="100000">
            <a:schemeClr val="phClr">
              <a:tint val="5000"/>
              <a:satMod val="250000"/>
            </a:schemeClr>
          </a:gs>
        </a:gsLst>
        <a:path path="circle">
          <a:fillToRect l="50000" t="130000" r="50000" b="-30000"/>
        </a:path>
      </a:gradFill>
      <a:gradFill rotWithShape="1">
        <a:gsLst>
          <a:gs pos="0">
            <a:schemeClr val="phClr">
              <a:tint val="98000"/>
              <a:shade val="25000"/>
              <a:satMod val="250000"/>
            </a:schemeClr>
          </a:gs>
          <a:gs pos="68000">
            <a:schemeClr val="phClr">
              <a:tint val="86000"/>
              <a:satMod val="115000"/>
            </a:schemeClr>
          </a:gs>
          <a:gs pos="100000">
            <a:schemeClr val="phClr">
              <a:tint val="50000"/>
              <a:satMod val="150000"/>
            </a:schemeClr>
          </a:gs>
        </a:gsLst>
        <a:path path="circle">
          <a:fillToRect l="50000" t="130000" r="50000" b="-30000"/>
        </a:path>
      </a:gradFill>
    </a:fillStyleLst>
    <a:lnStyleLst>
      <a:ln w="9525" cap="flat" cmpd="sng" algn="ctr">
        <a:solidFill>
          <a:schemeClr val="phClr">
            <a:shade val="50000"/>
            <a:satMod val="103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  <a:scene3d>
          <a:camera prst="orthographicFront" fov="0">
            <a:rot lat="0" lon="0" rev="0"/>
          </a:camera>
          <a:lightRig rig="glow" dir="tl">
            <a:rot lat="0" lon="0" rev="900000"/>
          </a:lightRig>
        </a:scene3d>
        <a:sp3d prstMaterial="powder">
          <a:bevelT w="25400" h="381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Tok">
    <a:fillStyleLst>
      <a:solidFill>
        <a:schemeClr val="phClr"/>
      </a:solidFill>
      <a:gradFill rotWithShape="1">
        <a:gsLst>
          <a:gs pos="0">
            <a:schemeClr val="phClr">
              <a:tint val="70000"/>
              <a:satMod val="130000"/>
            </a:schemeClr>
          </a:gs>
          <a:gs pos="43000">
            <a:schemeClr val="phClr">
              <a:tint val="44000"/>
              <a:satMod val="165000"/>
            </a:schemeClr>
          </a:gs>
          <a:gs pos="93000">
            <a:schemeClr val="phClr">
              <a:tint val="15000"/>
              <a:satMod val="165000"/>
            </a:schemeClr>
          </a:gs>
          <a:gs pos="100000">
            <a:schemeClr val="phClr">
              <a:tint val="5000"/>
              <a:satMod val="250000"/>
            </a:schemeClr>
          </a:gs>
        </a:gsLst>
        <a:path path="circle">
          <a:fillToRect l="50000" t="130000" r="50000" b="-30000"/>
        </a:path>
      </a:gradFill>
      <a:gradFill rotWithShape="1">
        <a:gsLst>
          <a:gs pos="0">
            <a:schemeClr val="phClr">
              <a:tint val="98000"/>
              <a:shade val="25000"/>
              <a:satMod val="250000"/>
            </a:schemeClr>
          </a:gs>
          <a:gs pos="68000">
            <a:schemeClr val="phClr">
              <a:tint val="86000"/>
              <a:satMod val="115000"/>
            </a:schemeClr>
          </a:gs>
          <a:gs pos="100000">
            <a:schemeClr val="phClr">
              <a:tint val="50000"/>
              <a:satMod val="150000"/>
            </a:schemeClr>
          </a:gs>
        </a:gsLst>
        <a:path path="circle">
          <a:fillToRect l="50000" t="130000" r="50000" b="-30000"/>
        </a:path>
      </a:gradFill>
    </a:fillStyleLst>
    <a:lnStyleLst>
      <a:ln w="9525" cap="flat" cmpd="sng" algn="ctr">
        <a:solidFill>
          <a:schemeClr val="phClr">
            <a:shade val="50000"/>
            <a:satMod val="103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  <a:scene3d>
          <a:camera prst="orthographicFront" fov="0">
            <a:rot lat="0" lon="0" rev="0"/>
          </a:camera>
          <a:lightRig rig="glow" dir="tl">
            <a:rot lat="0" lon="0" rev="900000"/>
          </a:lightRig>
        </a:scene3d>
        <a:sp3d prstMaterial="powder">
          <a:bevelT w="25400" h="381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Tok">
    <a:fillStyleLst>
      <a:solidFill>
        <a:schemeClr val="phClr"/>
      </a:solidFill>
      <a:gradFill rotWithShape="1">
        <a:gsLst>
          <a:gs pos="0">
            <a:schemeClr val="phClr">
              <a:tint val="70000"/>
              <a:satMod val="130000"/>
            </a:schemeClr>
          </a:gs>
          <a:gs pos="43000">
            <a:schemeClr val="phClr">
              <a:tint val="44000"/>
              <a:satMod val="165000"/>
            </a:schemeClr>
          </a:gs>
          <a:gs pos="93000">
            <a:schemeClr val="phClr">
              <a:tint val="15000"/>
              <a:satMod val="165000"/>
            </a:schemeClr>
          </a:gs>
          <a:gs pos="100000">
            <a:schemeClr val="phClr">
              <a:tint val="5000"/>
              <a:satMod val="250000"/>
            </a:schemeClr>
          </a:gs>
        </a:gsLst>
        <a:path path="circle">
          <a:fillToRect l="50000" t="130000" r="50000" b="-30000"/>
        </a:path>
      </a:gradFill>
      <a:gradFill rotWithShape="1">
        <a:gsLst>
          <a:gs pos="0">
            <a:schemeClr val="phClr">
              <a:tint val="98000"/>
              <a:shade val="25000"/>
              <a:satMod val="250000"/>
            </a:schemeClr>
          </a:gs>
          <a:gs pos="68000">
            <a:schemeClr val="phClr">
              <a:tint val="86000"/>
              <a:satMod val="115000"/>
            </a:schemeClr>
          </a:gs>
          <a:gs pos="100000">
            <a:schemeClr val="phClr">
              <a:tint val="50000"/>
              <a:satMod val="150000"/>
            </a:schemeClr>
          </a:gs>
        </a:gsLst>
        <a:path path="circle">
          <a:fillToRect l="50000" t="130000" r="50000" b="-30000"/>
        </a:path>
      </a:gradFill>
    </a:fillStyleLst>
    <a:lnStyleLst>
      <a:ln w="9525" cap="flat" cmpd="sng" algn="ctr">
        <a:solidFill>
          <a:schemeClr val="phClr">
            <a:shade val="50000"/>
            <a:satMod val="103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  <a:scene3d>
          <a:camera prst="orthographicFront" fov="0">
            <a:rot lat="0" lon="0" rev="0"/>
          </a:camera>
          <a:lightRig rig="glow" dir="tl">
            <a:rot lat="0" lon="0" rev="900000"/>
          </a:lightRig>
        </a:scene3d>
        <a:sp3d prstMaterial="powder">
          <a:bevelT w="25400" h="381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Tok">
    <a:fillStyleLst>
      <a:solidFill>
        <a:schemeClr val="phClr"/>
      </a:solidFill>
      <a:gradFill rotWithShape="1">
        <a:gsLst>
          <a:gs pos="0">
            <a:schemeClr val="phClr">
              <a:tint val="70000"/>
              <a:satMod val="130000"/>
            </a:schemeClr>
          </a:gs>
          <a:gs pos="43000">
            <a:schemeClr val="phClr">
              <a:tint val="44000"/>
              <a:satMod val="165000"/>
            </a:schemeClr>
          </a:gs>
          <a:gs pos="93000">
            <a:schemeClr val="phClr">
              <a:tint val="15000"/>
              <a:satMod val="165000"/>
            </a:schemeClr>
          </a:gs>
          <a:gs pos="100000">
            <a:schemeClr val="phClr">
              <a:tint val="5000"/>
              <a:satMod val="250000"/>
            </a:schemeClr>
          </a:gs>
        </a:gsLst>
        <a:path path="circle">
          <a:fillToRect l="50000" t="130000" r="50000" b="-30000"/>
        </a:path>
      </a:gradFill>
      <a:gradFill rotWithShape="1">
        <a:gsLst>
          <a:gs pos="0">
            <a:schemeClr val="phClr">
              <a:tint val="98000"/>
              <a:shade val="25000"/>
              <a:satMod val="250000"/>
            </a:schemeClr>
          </a:gs>
          <a:gs pos="68000">
            <a:schemeClr val="phClr">
              <a:tint val="86000"/>
              <a:satMod val="115000"/>
            </a:schemeClr>
          </a:gs>
          <a:gs pos="100000">
            <a:schemeClr val="phClr">
              <a:tint val="50000"/>
              <a:satMod val="150000"/>
            </a:schemeClr>
          </a:gs>
        </a:gsLst>
        <a:path path="circle">
          <a:fillToRect l="50000" t="130000" r="50000" b="-30000"/>
        </a:path>
      </a:gradFill>
    </a:fillStyleLst>
    <a:lnStyleLst>
      <a:ln w="9525" cap="flat" cmpd="sng" algn="ctr">
        <a:solidFill>
          <a:schemeClr val="phClr">
            <a:shade val="50000"/>
            <a:satMod val="103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  <a:scene3d>
          <a:camera prst="orthographicFront" fov="0">
            <a:rot lat="0" lon="0" rev="0"/>
          </a:camera>
          <a:lightRig rig="glow" dir="tl">
            <a:rot lat="0" lon="0" rev="900000"/>
          </a:lightRig>
        </a:scene3d>
        <a:sp3d prstMaterial="powder">
          <a:bevelT w="25400" h="381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Tok">
    <a:fillStyleLst>
      <a:solidFill>
        <a:schemeClr val="phClr"/>
      </a:solidFill>
      <a:gradFill rotWithShape="1">
        <a:gsLst>
          <a:gs pos="0">
            <a:schemeClr val="phClr">
              <a:tint val="70000"/>
              <a:satMod val="130000"/>
            </a:schemeClr>
          </a:gs>
          <a:gs pos="43000">
            <a:schemeClr val="phClr">
              <a:tint val="44000"/>
              <a:satMod val="165000"/>
            </a:schemeClr>
          </a:gs>
          <a:gs pos="93000">
            <a:schemeClr val="phClr">
              <a:tint val="15000"/>
              <a:satMod val="165000"/>
            </a:schemeClr>
          </a:gs>
          <a:gs pos="100000">
            <a:schemeClr val="phClr">
              <a:tint val="5000"/>
              <a:satMod val="250000"/>
            </a:schemeClr>
          </a:gs>
        </a:gsLst>
        <a:path path="circle">
          <a:fillToRect l="50000" t="130000" r="50000" b="-30000"/>
        </a:path>
      </a:gradFill>
      <a:gradFill rotWithShape="1">
        <a:gsLst>
          <a:gs pos="0">
            <a:schemeClr val="phClr">
              <a:tint val="98000"/>
              <a:shade val="25000"/>
              <a:satMod val="250000"/>
            </a:schemeClr>
          </a:gs>
          <a:gs pos="68000">
            <a:schemeClr val="phClr">
              <a:tint val="86000"/>
              <a:satMod val="115000"/>
            </a:schemeClr>
          </a:gs>
          <a:gs pos="100000">
            <a:schemeClr val="phClr">
              <a:tint val="50000"/>
              <a:satMod val="150000"/>
            </a:schemeClr>
          </a:gs>
        </a:gsLst>
        <a:path path="circle">
          <a:fillToRect l="50000" t="130000" r="50000" b="-30000"/>
        </a:path>
      </a:gradFill>
    </a:fillStyleLst>
    <a:lnStyleLst>
      <a:ln w="9525" cap="flat" cmpd="sng" algn="ctr">
        <a:solidFill>
          <a:schemeClr val="phClr">
            <a:shade val="50000"/>
            <a:satMod val="103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  <a:scene3d>
          <a:camera prst="orthographicFront" fov="0">
            <a:rot lat="0" lon="0" rev="0"/>
          </a:camera>
          <a:lightRig rig="glow" dir="tl">
            <a:rot lat="0" lon="0" rev="900000"/>
          </a:lightRig>
        </a:scene3d>
        <a:sp3d prstMaterial="powder">
          <a:bevelT w="25400" h="381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Tok">
    <a:fillStyleLst>
      <a:solidFill>
        <a:schemeClr val="phClr"/>
      </a:solidFill>
      <a:gradFill rotWithShape="1">
        <a:gsLst>
          <a:gs pos="0">
            <a:schemeClr val="phClr">
              <a:tint val="70000"/>
              <a:satMod val="130000"/>
            </a:schemeClr>
          </a:gs>
          <a:gs pos="43000">
            <a:schemeClr val="phClr">
              <a:tint val="44000"/>
              <a:satMod val="165000"/>
            </a:schemeClr>
          </a:gs>
          <a:gs pos="93000">
            <a:schemeClr val="phClr">
              <a:tint val="15000"/>
              <a:satMod val="165000"/>
            </a:schemeClr>
          </a:gs>
          <a:gs pos="100000">
            <a:schemeClr val="phClr">
              <a:tint val="5000"/>
              <a:satMod val="250000"/>
            </a:schemeClr>
          </a:gs>
        </a:gsLst>
        <a:path path="circle">
          <a:fillToRect l="50000" t="130000" r="50000" b="-30000"/>
        </a:path>
      </a:gradFill>
      <a:gradFill rotWithShape="1">
        <a:gsLst>
          <a:gs pos="0">
            <a:schemeClr val="phClr">
              <a:tint val="98000"/>
              <a:shade val="25000"/>
              <a:satMod val="250000"/>
            </a:schemeClr>
          </a:gs>
          <a:gs pos="68000">
            <a:schemeClr val="phClr">
              <a:tint val="86000"/>
              <a:satMod val="115000"/>
            </a:schemeClr>
          </a:gs>
          <a:gs pos="100000">
            <a:schemeClr val="phClr">
              <a:tint val="50000"/>
              <a:satMod val="150000"/>
            </a:schemeClr>
          </a:gs>
        </a:gsLst>
        <a:path path="circle">
          <a:fillToRect l="50000" t="130000" r="50000" b="-30000"/>
        </a:path>
      </a:gradFill>
    </a:fillStyleLst>
    <a:lnStyleLst>
      <a:ln w="9525" cap="flat" cmpd="sng" algn="ctr">
        <a:solidFill>
          <a:schemeClr val="phClr">
            <a:shade val="50000"/>
            <a:satMod val="103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  <a:scene3d>
          <a:camera prst="orthographicFront" fov="0">
            <a:rot lat="0" lon="0" rev="0"/>
          </a:camera>
          <a:lightRig rig="glow" dir="tl">
            <a:rot lat="0" lon="0" rev="900000"/>
          </a:lightRig>
        </a:scene3d>
        <a:sp3d prstMaterial="powder">
          <a:bevelT w="25400" h="381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7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Tok">
    <a:fillStyleLst>
      <a:solidFill>
        <a:schemeClr val="phClr"/>
      </a:solidFill>
      <a:gradFill rotWithShape="1">
        <a:gsLst>
          <a:gs pos="0">
            <a:schemeClr val="phClr">
              <a:tint val="70000"/>
              <a:satMod val="130000"/>
            </a:schemeClr>
          </a:gs>
          <a:gs pos="43000">
            <a:schemeClr val="phClr">
              <a:tint val="44000"/>
              <a:satMod val="165000"/>
            </a:schemeClr>
          </a:gs>
          <a:gs pos="93000">
            <a:schemeClr val="phClr">
              <a:tint val="15000"/>
              <a:satMod val="165000"/>
            </a:schemeClr>
          </a:gs>
          <a:gs pos="100000">
            <a:schemeClr val="phClr">
              <a:tint val="5000"/>
              <a:satMod val="250000"/>
            </a:schemeClr>
          </a:gs>
        </a:gsLst>
        <a:path path="circle">
          <a:fillToRect l="50000" t="130000" r="50000" b="-30000"/>
        </a:path>
      </a:gradFill>
      <a:gradFill rotWithShape="1">
        <a:gsLst>
          <a:gs pos="0">
            <a:schemeClr val="phClr">
              <a:tint val="98000"/>
              <a:shade val="25000"/>
              <a:satMod val="250000"/>
            </a:schemeClr>
          </a:gs>
          <a:gs pos="68000">
            <a:schemeClr val="phClr">
              <a:tint val="86000"/>
              <a:satMod val="115000"/>
            </a:schemeClr>
          </a:gs>
          <a:gs pos="100000">
            <a:schemeClr val="phClr">
              <a:tint val="50000"/>
              <a:satMod val="150000"/>
            </a:schemeClr>
          </a:gs>
        </a:gsLst>
        <a:path path="circle">
          <a:fillToRect l="50000" t="130000" r="50000" b="-30000"/>
        </a:path>
      </a:gradFill>
    </a:fillStyleLst>
    <a:lnStyleLst>
      <a:ln w="9525" cap="flat" cmpd="sng" algn="ctr">
        <a:solidFill>
          <a:schemeClr val="phClr">
            <a:shade val="50000"/>
            <a:satMod val="103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</a:effectStyle>
      <a:effectStyle>
        <a:effectLst>
          <a:outerShdw blurRad="57150" dist="38100" dir="5400000" algn="ctr" rotWithShape="0">
            <a:schemeClr val="phClr">
              <a:shade val="9000"/>
              <a:satMod val="105000"/>
              <a:alpha val="48000"/>
            </a:schemeClr>
          </a:outerShdw>
        </a:effectLst>
        <a:scene3d>
          <a:camera prst="orthographicFront" fov="0">
            <a:rot lat="0" lon="0" rev="0"/>
          </a:camera>
          <a:lightRig rig="glow" dir="tl">
            <a:rot lat="0" lon="0" rev="900000"/>
          </a:lightRig>
        </a:scene3d>
        <a:sp3d prstMaterial="powder">
          <a:bevelT w="25400" h="381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5"/>
  <sheetViews>
    <sheetView showGridLines="0" tabSelected="1" zoomScale="90" zoomScaleNormal="90" workbookViewId="0"/>
  </sheetViews>
  <sheetFormatPr defaultRowHeight="15" x14ac:dyDescent="0.25"/>
  <cols>
    <col min="1" max="1" width="1.85546875" customWidth="1"/>
    <col min="2" max="2" width="6.7109375" customWidth="1"/>
  </cols>
  <sheetData>
    <row r="5" spans="13:13" ht="18.75" x14ac:dyDescent="0.3">
      <c r="M5" s="38" t="s">
        <v>40</v>
      </c>
    </row>
  </sheetData>
  <phoneticPr fontId="0" type="noConversion"/>
  <pageMargins left="0.7" right="0.7" top="0.78740157499999996" bottom="0.78740157499999996" header="0.3" footer="0.3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C1:G15"/>
  <sheetViews>
    <sheetView workbookViewId="0"/>
  </sheetViews>
  <sheetFormatPr defaultRowHeight="15" x14ac:dyDescent="0.25"/>
  <sheetData>
    <row r="1" spans="3:7" ht="15.75" thickBot="1" x14ac:dyDescent="0.3"/>
    <row r="2" spans="3:7" x14ac:dyDescent="0.25">
      <c r="C2" s="1"/>
      <c r="D2" s="77" t="s">
        <v>16</v>
      </c>
      <c r="E2" s="78"/>
      <c r="F2" s="78"/>
      <c r="G2" s="79"/>
    </row>
    <row r="3" spans="3:7" ht="15.75" thickBot="1" x14ac:dyDescent="0.3">
      <c r="C3" s="2"/>
      <c r="D3" s="9"/>
      <c r="E3" s="10" t="s">
        <v>1</v>
      </c>
      <c r="F3" s="10" t="s">
        <v>2</v>
      </c>
      <c r="G3" s="11" t="s">
        <v>3</v>
      </c>
    </row>
    <row r="4" spans="3:7" x14ac:dyDescent="0.25">
      <c r="C4" s="15" t="s">
        <v>4</v>
      </c>
      <c r="D4" s="12">
        <f t="shared" ref="D4:G15" ca="1" si="0">INT(RAND()*50000)+5000</f>
        <v>32909</v>
      </c>
      <c r="E4" s="7">
        <f t="shared" ca="1" si="0"/>
        <v>49065</v>
      </c>
      <c r="F4" s="7">
        <f t="shared" ca="1" si="0"/>
        <v>16159</v>
      </c>
      <c r="G4" s="8">
        <f t="shared" ca="1" si="0"/>
        <v>47733</v>
      </c>
    </row>
    <row r="5" spans="3:7" x14ac:dyDescent="0.25">
      <c r="C5" s="16" t="s">
        <v>5</v>
      </c>
      <c r="D5" s="13">
        <f t="shared" ca="1" si="0"/>
        <v>25076</v>
      </c>
      <c r="E5" s="3">
        <f t="shared" ca="1" si="0"/>
        <v>30872</v>
      </c>
      <c r="F5" s="3">
        <f t="shared" ca="1" si="0"/>
        <v>9499</v>
      </c>
      <c r="G5" s="4">
        <f t="shared" ca="1" si="0"/>
        <v>7143</v>
      </c>
    </row>
    <row r="6" spans="3:7" x14ac:dyDescent="0.25">
      <c r="C6" s="16" t="s">
        <v>6</v>
      </c>
      <c r="D6" s="13">
        <f t="shared" ca="1" si="0"/>
        <v>38979</v>
      </c>
      <c r="E6" s="3">
        <f t="shared" ca="1" si="0"/>
        <v>44429</v>
      </c>
      <c r="F6" s="3">
        <f t="shared" ca="1" si="0"/>
        <v>9699</v>
      </c>
      <c r="G6" s="4">
        <f t="shared" ca="1" si="0"/>
        <v>47334</v>
      </c>
    </row>
    <row r="7" spans="3:7" x14ac:dyDescent="0.25">
      <c r="C7" s="16" t="s">
        <v>7</v>
      </c>
      <c r="D7" s="13">
        <f t="shared" ca="1" si="0"/>
        <v>31870</v>
      </c>
      <c r="E7" s="3">
        <f t="shared" ca="1" si="0"/>
        <v>17415</v>
      </c>
      <c r="F7" s="3">
        <f t="shared" ca="1" si="0"/>
        <v>32791</v>
      </c>
      <c r="G7" s="4">
        <f t="shared" ca="1" si="0"/>
        <v>38858</v>
      </c>
    </row>
    <row r="8" spans="3:7" x14ac:dyDescent="0.25">
      <c r="C8" s="16" t="s">
        <v>8</v>
      </c>
      <c r="D8" s="13">
        <f t="shared" ca="1" si="0"/>
        <v>16988</v>
      </c>
      <c r="E8" s="3">
        <f t="shared" ca="1" si="0"/>
        <v>23617</v>
      </c>
      <c r="F8" s="3">
        <f t="shared" ca="1" si="0"/>
        <v>49926</v>
      </c>
      <c r="G8" s="4">
        <f t="shared" ca="1" si="0"/>
        <v>35430</v>
      </c>
    </row>
    <row r="9" spans="3:7" x14ac:dyDescent="0.25">
      <c r="C9" s="16" t="s">
        <v>9</v>
      </c>
      <c r="D9" s="13">
        <f t="shared" ca="1" si="0"/>
        <v>28539</v>
      </c>
      <c r="E9" s="3">
        <f t="shared" ca="1" si="0"/>
        <v>33779</v>
      </c>
      <c r="F9" s="3">
        <f t="shared" ca="1" si="0"/>
        <v>30184</v>
      </c>
      <c r="G9" s="4">
        <f t="shared" ca="1" si="0"/>
        <v>5285</v>
      </c>
    </row>
    <row r="10" spans="3:7" x14ac:dyDescent="0.25">
      <c r="C10" s="16" t="s">
        <v>10</v>
      </c>
      <c r="D10" s="13">
        <f t="shared" ca="1" si="0"/>
        <v>14163</v>
      </c>
      <c r="E10" s="3">
        <f t="shared" ca="1" si="0"/>
        <v>44122</v>
      </c>
      <c r="F10" s="3">
        <f t="shared" ca="1" si="0"/>
        <v>33562</v>
      </c>
      <c r="G10" s="4">
        <f t="shared" ca="1" si="0"/>
        <v>52588</v>
      </c>
    </row>
    <row r="11" spans="3:7" x14ac:dyDescent="0.25">
      <c r="C11" s="16" t="s">
        <v>11</v>
      </c>
      <c r="D11" s="13">
        <f t="shared" ca="1" si="0"/>
        <v>5940</v>
      </c>
      <c r="E11" s="3">
        <f t="shared" ca="1" si="0"/>
        <v>21570</v>
      </c>
      <c r="F11" s="3">
        <f t="shared" ca="1" si="0"/>
        <v>48973</v>
      </c>
      <c r="G11" s="4">
        <f t="shared" ca="1" si="0"/>
        <v>8064</v>
      </c>
    </row>
    <row r="12" spans="3:7" x14ac:dyDescent="0.25">
      <c r="C12" s="16" t="s">
        <v>12</v>
      </c>
      <c r="D12" s="13">
        <f t="shared" ca="1" si="0"/>
        <v>29765</v>
      </c>
      <c r="E12" s="3">
        <f t="shared" ca="1" si="0"/>
        <v>7094</v>
      </c>
      <c r="F12" s="3">
        <f t="shared" ca="1" si="0"/>
        <v>39634</v>
      </c>
      <c r="G12" s="4">
        <f t="shared" ca="1" si="0"/>
        <v>53758</v>
      </c>
    </row>
    <row r="13" spans="3:7" x14ac:dyDescent="0.25">
      <c r="C13" s="16" t="s">
        <v>13</v>
      </c>
      <c r="D13" s="13">
        <f t="shared" ca="1" si="0"/>
        <v>9747</v>
      </c>
      <c r="E13" s="3">
        <f t="shared" ca="1" si="0"/>
        <v>47872</v>
      </c>
      <c r="F13" s="3">
        <f t="shared" ca="1" si="0"/>
        <v>46035</v>
      </c>
      <c r="G13" s="4">
        <f t="shared" ca="1" si="0"/>
        <v>27493</v>
      </c>
    </row>
    <row r="14" spans="3:7" x14ac:dyDescent="0.25">
      <c r="C14" s="16" t="s">
        <v>14</v>
      </c>
      <c r="D14" s="13">
        <f t="shared" ca="1" si="0"/>
        <v>48205</v>
      </c>
      <c r="E14" s="3">
        <f t="shared" ca="1" si="0"/>
        <v>9804</v>
      </c>
      <c r="F14" s="3">
        <f t="shared" ca="1" si="0"/>
        <v>32498</v>
      </c>
      <c r="G14" s="4">
        <f t="shared" ca="1" si="0"/>
        <v>37752</v>
      </c>
    </row>
    <row r="15" spans="3:7" ht="15.75" thickBot="1" x14ac:dyDescent="0.3">
      <c r="C15" s="17" t="s">
        <v>15</v>
      </c>
      <c r="D15" s="14">
        <f t="shared" ca="1" si="0"/>
        <v>13754</v>
      </c>
      <c r="E15" s="5">
        <f t="shared" ca="1" si="0"/>
        <v>53950</v>
      </c>
      <c r="F15" s="5">
        <f t="shared" ca="1" si="0"/>
        <v>49945</v>
      </c>
      <c r="G15" s="6">
        <f t="shared" ca="1" si="0"/>
        <v>37493</v>
      </c>
    </row>
  </sheetData>
  <mergeCells count="1">
    <mergeCell ref="D2:G2"/>
  </mergeCells>
  <phoneticPr fontId="0" type="noConversion"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B1:G15"/>
  <sheetViews>
    <sheetView workbookViewId="0">
      <selection activeCell="C21" sqref="C21"/>
    </sheetView>
  </sheetViews>
  <sheetFormatPr defaultRowHeight="15" x14ac:dyDescent="0.25"/>
  <sheetData>
    <row r="1" spans="2:7" ht="15.75" thickBot="1" x14ac:dyDescent="0.3"/>
    <row r="2" spans="2:7" x14ac:dyDescent="0.25">
      <c r="C2" s="1"/>
      <c r="D2" s="77" t="s">
        <v>16</v>
      </c>
      <c r="E2" s="78"/>
      <c r="F2" s="78"/>
      <c r="G2" s="79"/>
    </row>
    <row r="3" spans="2:7" ht="15.75" thickBot="1" x14ac:dyDescent="0.3">
      <c r="C3" s="2"/>
      <c r="D3" s="9" t="s">
        <v>0</v>
      </c>
      <c r="E3" s="10" t="s">
        <v>1</v>
      </c>
      <c r="F3" s="10" t="s">
        <v>2</v>
      </c>
      <c r="G3" s="11" t="s">
        <v>3</v>
      </c>
    </row>
    <row r="4" spans="2:7" x14ac:dyDescent="0.25">
      <c r="B4" s="80" t="s">
        <v>18</v>
      </c>
      <c r="C4" s="15" t="s">
        <v>4</v>
      </c>
      <c r="D4" s="12">
        <f t="shared" ref="D4:G15" ca="1" si="0">INT(RAND()*50000)+5000</f>
        <v>35444</v>
      </c>
      <c r="E4" s="7">
        <f t="shared" ca="1" si="0"/>
        <v>54296</v>
      </c>
      <c r="F4" s="7">
        <f t="shared" ca="1" si="0"/>
        <v>26784</v>
      </c>
      <c r="G4" s="8">
        <f t="shared" ca="1" si="0"/>
        <v>13379</v>
      </c>
    </row>
    <row r="5" spans="2:7" x14ac:dyDescent="0.25">
      <c r="B5" s="80"/>
      <c r="C5" s="16" t="s">
        <v>5</v>
      </c>
      <c r="D5" s="13">
        <f t="shared" ca="1" si="0"/>
        <v>16171</v>
      </c>
      <c r="E5" s="3">
        <f t="shared" ca="1" si="0"/>
        <v>8779</v>
      </c>
      <c r="F5" s="3">
        <f t="shared" ca="1" si="0"/>
        <v>37015</v>
      </c>
      <c r="G5" s="4">
        <f t="shared" ca="1" si="0"/>
        <v>48483</v>
      </c>
    </row>
    <row r="6" spans="2:7" x14ac:dyDescent="0.25">
      <c r="B6" s="80"/>
      <c r="C6" s="16" t="s">
        <v>6</v>
      </c>
      <c r="D6" s="13">
        <f t="shared" ca="1" si="0"/>
        <v>28435</v>
      </c>
      <c r="E6" s="3">
        <f t="shared" ca="1" si="0"/>
        <v>6018</v>
      </c>
      <c r="F6" s="3">
        <f t="shared" ca="1" si="0"/>
        <v>9319</v>
      </c>
      <c r="G6" s="4">
        <f t="shared" ca="1" si="0"/>
        <v>32798</v>
      </c>
    </row>
    <row r="7" spans="2:7" x14ac:dyDescent="0.25">
      <c r="B7" s="80" t="s">
        <v>19</v>
      </c>
      <c r="C7" s="16" t="s">
        <v>7</v>
      </c>
      <c r="D7" s="13">
        <f t="shared" ca="1" si="0"/>
        <v>7858</v>
      </c>
      <c r="E7" s="3">
        <f t="shared" ca="1" si="0"/>
        <v>22421</v>
      </c>
      <c r="F7" s="3">
        <f t="shared" ca="1" si="0"/>
        <v>15029</v>
      </c>
      <c r="G7" s="4">
        <f t="shared" ca="1" si="0"/>
        <v>22790</v>
      </c>
    </row>
    <row r="8" spans="2:7" x14ac:dyDescent="0.25">
      <c r="B8" s="80"/>
      <c r="C8" s="16" t="s">
        <v>8</v>
      </c>
      <c r="D8" s="13">
        <f t="shared" ca="1" si="0"/>
        <v>45756</v>
      </c>
      <c r="E8" s="3">
        <f t="shared" ca="1" si="0"/>
        <v>8895</v>
      </c>
      <c r="F8" s="3">
        <f t="shared" ca="1" si="0"/>
        <v>30918</v>
      </c>
      <c r="G8" s="4">
        <f t="shared" ca="1" si="0"/>
        <v>15935</v>
      </c>
    </row>
    <row r="9" spans="2:7" x14ac:dyDescent="0.25">
      <c r="B9" s="80"/>
      <c r="C9" s="16" t="s">
        <v>9</v>
      </c>
      <c r="D9" s="13">
        <f t="shared" ca="1" si="0"/>
        <v>45435</v>
      </c>
      <c r="E9" s="3">
        <f t="shared" ca="1" si="0"/>
        <v>32000</v>
      </c>
      <c r="F9" s="3">
        <f t="shared" ca="1" si="0"/>
        <v>50658</v>
      </c>
      <c r="G9" s="4">
        <f t="shared" ca="1" si="0"/>
        <v>53207</v>
      </c>
    </row>
    <row r="10" spans="2:7" x14ac:dyDescent="0.25">
      <c r="B10" s="80" t="s">
        <v>20</v>
      </c>
      <c r="C10" s="16" t="s">
        <v>10</v>
      </c>
      <c r="D10" s="13">
        <f t="shared" ca="1" si="0"/>
        <v>46355</v>
      </c>
      <c r="E10" s="3">
        <f t="shared" ca="1" si="0"/>
        <v>35282</v>
      </c>
      <c r="F10" s="3">
        <f t="shared" ca="1" si="0"/>
        <v>54237</v>
      </c>
      <c r="G10" s="4">
        <f t="shared" ca="1" si="0"/>
        <v>50045</v>
      </c>
    </row>
    <row r="11" spans="2:7" x14ac:dyDescent="0.25">
      <c r="B11" s="80"/>
      <c r="C11" s="16" t="s">
        <v>11</v>
      </c>
      <c r="D11" s="13">
        <f t="shared" ca="1" si="0"/>
        <v>28704</v>
      </c>
      <c r="E11" s="3">
        <f t="shared" ca="1" si="0"/>
        <v>11204</v>
      </c>
      <c r="F11" s="3">
        <f t="shared" ca="1" si="0"/>
        <v>37414</v>
      </c>
      <c r="G11" s="4">
        <f t="shared" ca="1" si="0"/>
        <v>12223</v>
      </c>
    </row>
    <row r="12" spans="2:7" x14ac:dyDescent="0.25">
      <c r="B12" s="80"/>
      <c r="C12" s="16" t="s">
        <v>12</v>
      </c>
      <c r="D12" s="13">
        <f t="shared" ca="1" si="0"/>
        <v>35810</v>
      </c>
      <c r="E12" s="3">
        <f t="shared" ca="1" si="0"/>
        <v>47074</v>
      </c>
      <c r="F12" s="3">
        <f t="shared" ca="1" si="0"/>
        <v>22863</v>
      </c>
      <c r="G12" s="4">
        <f t="shared" ca="1" si="0"/>
        <v>53305</v>
      </c>
    </row>
    <row r="13" spans="2:7" x14ac:dyDescent="0.25">
      <c r="B13" s="80" t="s">
        <v>21</v>
      </c>
      <c r="C13" s="16" t="s">
        <v>13</v>
      </c>
      <c r="D13" s="13">
        <f t="shared" ca="1" si="0"/>
        <v>19078</v>
      </c>
      <c r="E13" s="3">
        <f t="shared" ca="1" si="0"/>
        <v>44138</v>
      </c>
      <c r="F13" s="3">
        <f t="shared" ca="1" si="0"/>
        <v>31709</v>
      </c>
      <c r="G13" s="4">
        <f t="shared" ca="1" si="0"/>
        <v>36118</v>
      </c>
    </row>
    <row r="14" spans="2:7" x14ac:dyDescent="0.25">
      <c r="B14" s="80"/>
      <c r="C14" s="16" t="s">
        <v>14</v>
      </c>
      <c r="D14" s="13">
        <f t="shared" ca="1" si="0"/>
        <v>40118</v>
      </c>
      <c r="E14" s="3">
        <f t="shared" ca="1" si="0"/>
        <v>50831</v>
      </c>
      <c r="F14" s="3">
        <f t="shared" ca="1" si="0"/>
        <v>18597</v>
      </c>
      <c r="G14" s="4">
        <f t="shared" ca="1" si="0"/>
        <v>49519</v>
      </c>
    </row>
    <row r="15" spans="2:7" ht="15.75" thickBot="1" x14ac:dyDescent="0.3">
      <c r="B15" s="80"/>
      <c r="C15" s="17" t="s">
        <v>15</v>
      </c>
      <c r="D15" s="14">
        <f t="shared" ca="1" si="0"/>
        <v>27559</v>
      </c>
      <c r="E15" s="5">
        <f t="shared" ca="1" si="0"/>
        <v>40164</v>
      </c>
      <c r="F15" s="5">
        <f t="shared" ca="1" si="0"/>
        <v>39550</v>
      </c>
      <c r="G15" s="6">
        <f t="shared" ca="1" si="0"/>
        <v>24634</v>
      </c>
    </row>
  </sheetData>
  <mergeCells count="5">
    <mergeCell ref="B13:B15"/>
    <mergeCell ref="D2:G2"/>
    <mergeCell ref="B4:B6"/>
    <mergeCell ref="B7:B9"/>
    <mergeCell ref="B10:B12"/>
  </mergeCells>
  <phoneticPr fontId="0" type="noConversion"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C1:G20"/>
  <sheetViews>
    <sheetView workbookViewId="0"/>
  </sheetViews>
  <sheetFormatPr defaultRowHeight="15" x14ac:dyDescent="0.25"/>
  <sheetData>
    <row r="1" spans="3:7" ht="15.75" thickBot="1" x14ac:dyDescent="0.3"/>
    <row r="2" spans="3:7" x14ac:dyDescent="0.25">
      <c r="C2" s="1"/>
      <c r="D2" s="77" t="s">
        <v>16</v>
      </c>
      <c r="E2" s="78"/>
      <c r="F2" s="78"/>
      <c r="G2" s="79"/>
    </row>
    <row r="3" spans="3:7" ht="15.75" thickBot="1" x14ac:dyDescent="0.3">
      <c r="C3" s="2"/>
      <c r="D3" s="9" t="s">
        <v>0</v>
      </c>
      <c r="E3" s="10" t="s">
        <v>1</v>
      </c>
      <c r="F3" s="10" t="s">
        <v>2</v>
      </c>
      <c r="G3" s="11" t="s">
        <v>3</v>
      </c>
    </row>
    <row r="4" spans="3:7" x14ac:dyDescent="0.25">
      <c r="C4" s="15" t="s">
        <v>4</v>
      </c>
      <c r="D4" s="12">
        <f t="shared" ref="D4:G17" ca="1" si="0">INT(RAND()*50000)+5000</f>
        <v>30749</v>
      </c>
      <c r="E4" s="7">
        <f t="shared" ca="1" si="0"/>
        <v>8585</v>
      </c>
      <c r="F4" s="7">
        <f t="shared" ca="1" si="0"/>
        <v>50775</v>
      </c>
      <c r="G4" s="8">
        <f t="shared" ca="1" si="0"/>
        <v>36933</v>
      </c>
    </row>
    <row r="5" spans="3:7" x14ac:dyDescent="0.25">
      <c r="C5" s="16" t="s">
        <v>5</v>
      </c>
      <c r="D5" s="13">
        <f t="shared" ca="1" si="0"/>
        <v>14718</v>
      </c>
      <c r="E5" s="3">
        <f t="shared" ca="1" si="0"/>
        <v>20933</v>
      </c>
      <c r="F5" s="3">
        <f t="shared" ca="1" si="0"/>
        <v>37110</v>
      </c>
      <c r="G5" s="4">
        <f t="shared" ca="1" si="0"/>
        <v>53266</v>
      </c>
    </row>
    <row r="6" spans="3:7" x14ac:dyDescent="0.25">
      <c r="C6" s="16" t="s">
        <v>6</v>
      </c>
      <c r="D6" s="13">
        <f t="shared" ca="1" si="0"/>
        <v>54689</v>
      </c>
      <c r="E6" s="3">
        <f t="shared" ca="1" si="0"/>
        <v>11785</v>
      </c>
      <c r="F6" s="3">
        <f t="shared" ca="1" si="0"/>
        <v>39620</v>
      </c>
      <c r="G6" s="4">
        <f t="shared" ca="1" si="0"/>
        <v>43625</v>
      </c>
    </row>
    <row r="7" spans="3:7" x14ac:dyDescent="0.25">
      <c r="C7" s="22" t="s">
        <v>18</v>
      </c>
      <c r="D7" s="24">
        <f ca="1">SUM(D4:D6)</f>
        <v>100156</v>
      </c>
      <c r="E7" s="25">
        <f ca="1">SUM(E4:E6)</f>
        <v>41303</v>
      </c>
      <c r="F7" s="25">
        <f ca="1">SUM(F4:F6)</f>
        <v>127505</v>
      </c>
      <c r="G7" s="26">
        <f ca="1">SUM(G4:G6)</f>
        <v>133824</v>
      </c>
    </row>
    <row r="8" spans="3:7" x14ac:dyDescent="0.25">
      <c r="C8" s="16" t="s">
        <v>7</v>
      </c>
      <c r="D8" s="13">
        <f t="shared" ca="1" si="0"/>
        <v>8979</v>
      </c>
      <c r="E8" s="3">
        <f t="shared" ca="1" si="0"/>
        <v>32607</v>
      </c>
      <c r="F8" s="3">
        <f t="shared" ca="1" si="0"/>
        <v>36738</v>
      </c>
      <c r="G8" s="4">
        <f t="shared" ca="1" si="0"/>
        <v>18326</v>
      </c>
    </row>
    <row r="9" spans="3:7" x14ac:dyDescent="0.25">
      <c r="C9" s="16" t="s">
        <v>8</v>
      </c>
      <c r="D9" s="13">
        <f t="shared" ca="1" si="0"/>
        <v>19257</v>
      </c>
      <c r="E9" s="3">
        <f t="shared" ca="1" si="0"/>
        <v>31060</v>
      </c>
      <c r="F9" s="3">
        <f t="shared" ca="1" si="0"/>
        <v>7472</v>
      </c>
      <c r="G9" s="4">
        <f t="shared" ca="1" si="0"/>
        <v>16936</v>
      </c>
    </row>
    <row r="10" spans="3:7" x14ac:dyDescent="0.25">
      <c r="C10" s="16" t="s">
        <v>9</v>
      </c>
      <c r="D10" s="13">
        <f t="shared" ca="1" si="0"/>
        <v>35285</v>
      </c>
      <c r="E10" s="3">
        <f t="shared" ca="1" si="0"/>
        <v>54039</v>
      </c>
      <c r="F10" s="3">
        <f t="shared" ca="1" si="0"/>
        <v>39767</v>
      </c>
      <c r="G10" s="4">
        <f t="shared" ca="1" si="0"/>
        <v>30298</v>
      </c>
    </row>
    <row r="11" spans="3:7" x14ac:dyDescent="0.25">
      <c r="C11" s="22" t="s">
        <v>19</v>
      </c>
      <c r="D11" s="24">
        <f ca="1">SUM(D8:D10)</f>
        <v>63521</v>
      </c>
      <c r="E11" s="25">
        <f ca="1">SUM(E8:E10)</f>
        <v>117706</v>
      </c>
      <c r="F11" s="25">
        <f ca="1">SUM(F8:F10)</f>
        <v>83977</v>
      </c>
      <c r="G11" s="26">
        <f ca="1">SUM(G8:G10)</f>
        <v>65560</v>
      </c>
    </row>
    <row r="12" spans="3:7" x14ac:dyDescent="0.25">
      <c r="C12" s="16" t="s">
        <v>10</v>
      </c>
      <c r="D12" s="13">
        <f t="shared" ca="1" si="0"/>
        <v>52847</v>
      </c>
      <c r="E12" s="3">
        <f t="shared" ca="1" si="0"/>
        <v>31644</v>
      </c>
      <c r="F12" s="3">
        <f t="shared" ca="1" si="0"/>
        <v>35937</v>
      </c>
      <c r="G12" s="4">
        <f t="shared" ca="1" si="0"/>
        <v>26883</v>
      </c>
    </row>
    <row r="13" spans="3:7" x14ac:dyDescent="0.25">
      <c r="C13" s="16" t="s">
        <v>11</v>
      </c>
      <c r="D13" s="13">
        <f t="shared" ca="1" si="0"/>
        <v>14027</v>
      </c>
      <c r="E13" s="3">
        <f t="shared" ca="1" si="0"/>
        <v>16892</v>
      </c>
      <c r="F13" s="3">
        <f t="shared" ca="1" si="0"/>
        <v>53843</v>
      </c>
      <c r="G13" s="4">
        <f t="shared" ca="1" si="0"/>
        <v>27308</v>
      </c>
    </row>
    <row r="14" spans="3:7" x14ac:dyDescent="0.25">
      <c r="C14" s="16" t="s">
        <v>12</v>
      </c>
      <c r="D14" s="13">
        <f t="shared" ca="1" si="0"/>
        <v>28063</v>
      </c>
      <c r="E14" s="3">
        <f t="shared" ca="1" si="0"/>
        <v>28210</v>
      </c>
      <c r="F14" s="3">
        <f t="shared" ca="1" si="0"/>
        <v>49067</v>
      </c>
      <c r="G14" s="4">
        <f t="shared" ca="1" si="0"/>
        <v>5551</v>
      </c>
    </row>
    <row r="15" spans="3:7" x14ac:dyDescent="0.25">
      <c r="C15" s="22" t="s">
        <v>20</v>
      </c>
      <c r="D15" s="24">
        <f ca="1">SUM(D12:D14)</f>
        <v>94937</v>
      </c>
      <c r="E15" s="25">
        <f ca="1">SUM(E12:E14)</f>
        <v>76746</v>
      </c>
      <c r="F15" s="25">
        <f ca="1">SUM(F12:F14)</f>
        <v>138847</v>
      </c>
      <c r="G15" s="26">
        <f ca="1">SUM(G12:G14)</f>
        <v>59742</v>
      </c>
    </row>
    <row r="16" spans="3:7" x14ac:dyDescent="0.25">
      <c r="C16" s="16" t="s">
        <v>13</v>
      </c>
      <c r="D16" s="13">
        <f t="shared" ca="1" si="0"/>
        <v>17297</v>
      </c>
      <c r="E16" s="3">
        <f t="shared" ca="1" si="0"/>
        <v>31944</v>
      </c>
      <c r="F16" s="3">
        <f t="shared" ca="1" si="0"/>
        <v>29108</v>
      </c>
      <c r="G16" s="4">
        <f t="shared" ca="1" si="0"/>
        <v>26634</v>
      </c>
    </row>
    <row r="17" spans="3:7" x14ac:dyDescent="0.25">
      <c r="C17" s="16" t="s">
        <v>14</v>
      </c>
      <c r="D17" s="13">
        <f t="shared" ca="1" si="0"/>
        <v>35459</v>
      </c>
      <c r="E17" s="3">
        <f t="shared" ca="1" si="0"/>
        <v>50563</v>
      </c>
      <c r="F17" s="3">
        <f t="shared" ca="1" si="0"/>
        <v>44875</v>
      </c>
      <c r="G17" s="4">
        <f t="shared" ca="1" si="0"/>
        <v>42351</v>
      </c>
    </row>
    <row r="18" spans="3:7" x14ac:dyDescent="0.25">
      <c r="C18" s="18" t="s">
        <v>15</v>
      </c>
      <c r="D18" s="19">
        <v>27700</v>
      </c>
      <c r="E18" s="20">
        <v>28777</v>
      </c>
      <c r="F18" s="20">
        <v>51627</v>
      </c>
      <c r="G18" s="21">
        <v>44487</v>
      </c>
    </row>
    <row r="19" spans="3:7" x14ac:dyDescent="0.25">
      <c r="C19" s="22" t="s">
        <v>21</v>
      </c>
      <c r="D19" s="24">
        <f ca="1">SUM(D16:D18)</f>
        <v>80456</v>
      </c>
      <c r="E19" s="25">
        <f ca="1">SUM(E16:E18)</f>
        <v>111284</v>
      </c>
      <c r="F19" s="25">
        <f ca="1">SUM(F16:F18)</f>
        <v>125610</v>
      </c>
      <c r="G19" s="26">
        <f ca="1">SUM(G16:G18)</f>
        <v>113472</v>
      </c>
    </row>
    <row r="20" spans="3:7" ht="15.75" thickBot="1" x14ac:dyDescent="0.3">
      <c r="C20" s="23" t="s">
        <v>22</v>
      </c>
      <c r="D20" s="27">
        <f ca="1">SUM(D19,D15,D11,D7)</f>
        <v>339070</v>
      </c>
      <c r="E20" s="28">
        <f ca="1">SUM(E19,E15,E11,E7)</f>
        <v>347039</v>
      </c>
      <c r="F20" s="28">
        <f ca="1">SUM(F19,F15,F11,F7)</f>
        <v>475939</v>
      </c>
      <c r="G20" s="29">
        <f ca="1">SUM(G19,G15,G11,G7)</f>
        <v>372598</v>
      </c>
    </row>
  </sheetData>
  <mergeCells count="1">
    <mergeCell ref="D2:G2"/>
  </mergeCells>
  <phoneticPr fontId="0" type="noConversion"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/>
  <dimension ref="C1:G20"/>
  <sheetViews>
    <sheetView workbookViewId="0"/>
  </sheetViews>
  <sheetFormatPr defaultRowHeight="15" x14ac:dyDescent="0.25"/>
  <sheetData>
    <row r="1" spans="3:7" ht="15.75" thickBot="1" x14ac:dyDescent="0.3"/>
    <row r="2" spans="3:7" x14ac:dyDescent="0.25">
      <c r="C2" s="1"/>
      <c r="D2" s="77" t="s">
        <v>16</v>
      </c>
      <c r="E2" s="78"/>
      <c r="F2" s="78"/>
      <c r="G2" s="79"/>
    </row>
    <row r="3" spans="3:7" ht="15.75" thickBot="1" x14ac:dyDescent="0.3">
      <c r="C3" s="2"/>
      <c r="D3" s="9" t="s">
        <v>0</v>
      </c>
      <c r="E3" s="10" t="s">
        <v>1</v>
      </c>
      <c r="F3" s="10" t="s">
        <v>2</v>
      </c>
      <c r="G3" s="11" t="s">
        <v>3</v>
      </c>
    </row>
    <row r="4" spans="3:7" x14ac:dyDescent="0.25">
      <c r="C4" s="15" t="s">
        <v>4</v>
      </c>
      <c r="D4" s="12">
        <f t="shared" ref="D4:G17" ca="1" si="0">INT(RAND()*50000)+5000</f>
        <v>10744</v>
      </c>
      <c r="E4" s="7">
        <f t="shared" ca="1" si="0"/>
        <v>16917</v>
      </c>
      <c r="F4" s="7">
        <f t="shared" ca="1" si="0"/>
        <v>44779</v>
      </c>
      <c r="G4" s="8">
        <f t="shared" ca="1" si="0"/>
        <v>44561</v>
      </c>
    </row>
    <row r="5" spans="3:7" x14ac:dyDescent="0.25">
      <c r="C5" s="16" t="s">
        <v>5</v>
      </c>
      <c r="D5" s="13">
        <f t="shared" ca="1" si="0"/>
        <v>11176</v>
      </c>
      <c r="E5" s="3">
        <f t="shared" ca="1" si="0"/>
        <v>29091</v>
      </c>
      <c r="F5" s="3">
        <f t="shared" ca="1" si="0"/>
        <v>34710</v>
      </c>
      <c r="G5" s="4">
        <f t="shared" ca="1" si="0"/>
        <v>13263</v>
      </c>
    </row>
    <row r="6" spans="3:7" x14ac:dyDescent="0.25">
      <c r="C6" s="16" t="s">
        <v>6</v>
      </c>
      <c r="D6" s="13">
        <f t="shared" ca="1" si="0"/>
        <v>29560</v>
      </c>
      <c r="E6" s="3">
        <f t="shared" ca="1" si="0"/>
        <v>38695</v>
      </c>
      <c r="F6" s="3">
        <f t="shared" ca="1" si="0"/>
        <v>32860</v>
      </c>
      <c r="G6" s="4">
        <f t="shared" ca="1" si="0"/>
        <v>33853</v>
      </c>
    </row>
    <row r="7" spans="3:7" x14ac:dyDescent="0.25">
      <c r="C7" s="22" t="s">
        <v>18</v>
      </c>
      <c r="D7" s="24">
        <f ca="1">SUM(D4:D6)</f>
        <v>51480</v>
      </c>
      <c r="E7" s="25">
        <f ca="1">SUM(E4:E6)</f>
        <v>84703</v>
      </c>
      <c r="F7" s="25">
        <f ca="1">SUM(F4:F6)</f>
        <v>112349</v>
      </c>
      <c r="G7" s="26">
        <f ca="1">SUM(G4:G6)</f>
        <v>91677</v>
      </c>
    </row>
    <row r="8" spans="3:7" x14ac:dyDescent="0.25">
      <c r="C8" s="16" t="s">
        <v>7</v>
      </c>
      <c r="D8" s="13">
        <f t="shared" ca="1" si="0"/>
        <v>32891</v>
      </c>
      <c r="E8" s="3">
        <f t="shared" ca="1" si="0"/>
        <v>45413</v>
      </c>
      <c r="F8" s="3">
        <f t="shared" ca="1" si="0"/>
        <v>5810</v>
      </c>
      <c r="G8" s="4">
        <f t="shared" ca="1" si="0"/>
        <v>15586</v>
      </c>
    </row>
    <row r="9" spans="3:7" x14ac:dyDescent="0.25">
      <c r="C9" s="16" t="s">
        <v>8</v>
      </c>
      <c r="D9" s="13">
        <f t="shared" ca="1" si="0"/>
        <v>48466</v>
      </c>
      <c r="E9" s="3">
        <f t="shared" ca="1" si="0"/>
        <v>9946</v>
      </c>
      <c r="F9" s="3">
        <f t="shared" ca="1" si="0"/>
        <v>47243</v>
      </c>
      <c r="G9" s="4">
        <f t="shared" ca="1" si="0"/>
        <v>43641</v>
      </c>
    </row>
    <row r="10" spans="3:7" x14ac:dyDescent="0.25">
      <c r="C10" s="16" t="s">
        <v>9</v>
      </c>
      <c r="D10" s="13">
        <f t="shared" ca="1" si="0"/>
        <v>6325</v>
      </c>
      <c r="E10" s="3">
        <f t="shared" ca="1" si="0"/>
        <v>26616</v>
      </c>
      <c r="F10" s="3">
        <f t="shared" ca="1" si="0"/>
        <v>21022</v>
      </c>
      <c r="G10" s="4">
        <f t="shared" ca="1" si="0"/>
        <v>31115</v>
      </c>
    </row>
    <row r="11" spans="3:7" x14ac:dyDescent="0.25">
      <c r="C11" s="22" t="s">
        <v>19</v>
      </c>
      <c r="D11" s="24">
        <f ca="1">SUM(D8:D10)</f>
        <v>87682</v>
      </c>
      <c r="E11" s="25">
        <f ca="1">SUM(E8:E10)</f>
        <v>81975</v>
      </c>
      <c r="F11" s="25">
        <f ca="1">SUM(F8:F10)</f>
        <v>74075</v>
      </c>
      <c r="G11" s="26">
        <f ca="1">SUM(G8:G10)</f>
        <v>90342</v>
      </c>
    </row>
    <row r="12" spans="3:7" x14ac:dyDescent="0.25">
      <c r="C12" s="16" t="s">
        <v>10</v>
      </c>
      <c r="D12" s="13">
        <f t="shared" ca="1" si="0"/>
        <v>23935</v>
      </c>
      <c r="E12" s="3">
        <f t="shared" ca="1" si="0"/>
        <v>30042</v>
      </c>
      <c r="F12" s="3">
        <f t="shared" ca="1" si="0"/>
        <v>37479</v>
      </c>
      <c r="G12" s="4">
        <f t="shared" ca="1" si="0"/>
        <v>37461</v>
      </c>
    </row>
    <row r="13" spans="3:7" x14ac:dyDescent="0.25">
      <c r="C13" s="16" t="s">
        <v>11</v>
      </c>
      <c r="D13" s="13">
        <f t="shared" ca="1" si="0"/>
        <v>8646</v>
      </c>
      <c r="E13" s="3">
        <f t="shared" ca="1" si="0"/>
        <v>50379</v>
      </c>
      <c r="F13" s="3">
        <f t="shared" ca="1" si="0"/>
        <v>6648</v>
      </c>
      <c r="G13" s="4">
        <f t="shared" ca="1" si="0"/>
        <v>50659</v>
      </c>
    </row>
    <row r="14" spans="3:7" x14ac:dyDescent="0.25">
      <c r="C14" s="16" t="s">
        <v>12</v>
      </c>
      <c r="D14" s="13">
        <f t="shared" ca="1" si="0"/>
        <v>16904</v>
      </c>
      <c r="E14" s="3">
        <f t="shared" ca="1" si="0"/>
        <v>31518</v>
      </c>
      <c r="F14" s="3">
        <f t="shared" ca="1" si="0"/>
        <v>23768</v>
      </c>
      <c r="G14" s="4">
        <f t="shared" ca="1" si="0"/>
        <v>52409</v>
      </c>
    </row>
    <row r="15" spans="3:7" x14ac:dyDescent="0.25">
      <c r="C15" s="22" t="s">
        <v>20</v>
      </c>
      <c r="D15" s="24">
        <f ca="1">SUM(D12:D14)</f>
        <v>49485</v>
      </c>
      <c r="E15" s="25">
        <f ca="1">SUM(E12:E14)</f>
        <v>111939</v>
      </c>
      <c r="F15" s="25">
        <f ca="1">SUM(F12:F14)</f>
        <v>67895</v>
      </c>
      <c r="G15" s="26">
        <f ca="1">SUM(G12:G14)</f>
        <v>140529</v>
      </c>
    </row>
    <row r="16" spans="3:7" x14ac:dyDescent="0.25">
      <c r="C16" s="16" t="s">
        <v>13</v>
      </c>
      <c r="D16" s="13">
        <f t="shared" ca="1" si="0"/>
        <v>30473</v>
      </c>
      <c r="E16" s="3">
        <f t="shared" ca="1" si="0"/>
        <v>53957</v>
      </c>
      <c r="F16" s="3">
        <f t="shared" ca="1" si="0"/>
        <v>38480</v>
      </c>
      <c r="G16" s="4">
        <f t="shared" ca="1" si="0"/>
        <v>20814</v>
      </c>
    </row>
    <row r="17" spans="3:7" x14ac:dyDescent="0.25">
      <c r="C17" s="16" t="s">
        <v>14</v>
      </c>
      <c r="D17" s="13">
        <f t="shared" ca="1" si="0"/>
        <v>22001</v>
      </c>
      <c r="E17" s="3">
        <f t="shared" ca="1" si="0"/>
        <v>37895</v>
      </c>
      <c r="F17" s="3">
        <f t="shared" ca="1" si="0"/>
        <v>26989</v>
      </c>
      <c r="G17" s="4">
        <f t="shared" ca="1" si="0"/>
        <v>13881</v>
      </c>
    </row>
    <row r="18" spans="3:7" x14ac:dyDescent="0.25">
      <c r="C18" s="18" t="s">
        <v>15</v>
      </c>
      <c r="D18" s="19">
        <v>27700</v>
      </c>
      <c r="E18" s="20">
        <v>28777</v>
      </c>
      <c r="F18" s="20">
        <v>51627</v>
      </c>
      <c r="G18" s="21">
        <v>44487</v>
      </c>
    </row>
    <row r="19" spans="3:7" x14ac:dyDescent="0.25">
      <c r="C19" s="22" t="s">
        <v>21</v>
      </c>
      <c r="D19" s="24">
        <f ca="1">SUM(D16:D18)</f>
        <v>80174</v>
      </c>
      <c r="E19" s="25">
        <f ca="1">SUM(E16:E18)</f>
        <v>120629</v>
      </c>
      <c r="F19" s="25">
        <f ca="1">SUM(F16:F18)</f>
        <v>117096</v>
      </c>
      <c r="G19" s="26">
        <f ca="1">SUM(G16:G18)</f>
        <v>79182</v>
      </c>
    </row>
    <row r="20" spans="3:7" ht="15.75" thickBot="1" x14ac:dyDescent="0.3">
      <c r="C20" s="23" t="s">
        <v>22</v>
      </c>
      <c r="D20" s="27">
        <f ca="1">SUM(D19,D15,D11,D7)</f>
        <v>268821</v>
      </c>
      <c r="E20" s="28">
        <f ca="1">SUM(E19,E15,E11,E7)</f>
        <v>399246</v>
      </c>
      <c r="F20" s="28">
        <f ca="1">SUM(F19,F15,F11,F7)</f>
        <v>371415</v>
      </c>
      <c r="G20" s="29">
        <f ca="1">SUM(G19,G15,G11,G7)</f>
        <v>401730</v>
      </c>
    </row>
  </sheetData>
  <mergeCells count="1">
    <mergeCell ref="D2:G2"/>
  </mergeCells>
  <phoneticPr fontId="0" type="noConversion"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C1:P157"/>
  <sheetViews>
    <sheetView showGridLines="0" workbookViewId="0"/>
  </sheetViews>
  <sheetFormatPr defaultRowHeight="15" x14ac:dyDescent="0.25"/>
  <sheetData>
    <row r="1" spans="3:15" ht="15.75" thickBot="1" x14ac:dyDescent="0.3"/>
    <row r="2" spans="3:15" x14ac:dyDescent="0.25">
      <c r="C2" s="1"/>
      <c r="D2" s="77" t="s">
        <v>16</v>
      </c>
      <c r="E2" s="78"/>
      <c r="F2" s="78"/>
      <c r="G2" s="79"/>
    </row>
    <row r="3" spans="3:15" ht="15.75" thickBot="1" x14ac:dyDescent="0.3">
      <c r="C3" s="2"/>
      <c r="D3" s="9" t="s">
        <v>0</v>
      </c>
      <c r="E3" s="10" t="s">
        <v>1</v>
      </c>
      <c r="F3" s="10" t="s">
        <v>2</v>
      </c>
      <c r="G3" s="11" t="s">
        <v>3</v>
      </c>
    </row>
    <row r="4" spans="3:15" x14ac:dyDescent="0.25">
      <c r="C4" s="15" t="s">
        <v>4</v>
      </c>
      <c r="D4" s="12">
        <v>56516</v>
      </c>
      <c r="E4" s="7">
        <v>53233.5</v>
      </c>
      <c r="F4" s="7">
        <v>37481</v>
      </c>
      <c r="G4" s="8">
        <v>24905</v>
      </c>
    </row>
    <row r="5" spans="3:15" x14ac:dyDescent="0.25">
      <c r="C5" s="16" t="s">
        <v>5</v>
      </c>
      <c r="D5" s="13">
        <v>54652</v>
      </c>
      <c r="E5" s="3">
        <v>73014</v>
      </c>
      <c r="F5" s="3">
        <v>21897</v>
      </c>
      <c r="G5" s="4">
        <v>42690</v>
      </c>
    </row>
    <row r="6" spans="3:15" x14ac:dyDescent="0.25">
      <c r="C6" s="16" t="s">
        <v>6</v>
      </c>
      <c r="D6" s="13">
        <v>19256</v>
      </c>
      <c r="E6" s="3">
        <v>14110.5</v>
      </c>
      <c r="F6" s="3">
        <v>31722</v>
      </c>
      <c r="G6" s="4">
        <v>29812</v>
      </c>
    </row>
    <row r="7" spans="3:15" x14ac:dyDescent="0.25">
      <c r="C7" s="22" t="s">
        <v>18</v>
      </c>
      <c r="D7" s="24">
        <f>SUM(D4:D6)</f>
        <v>130424</v>
      </c>
      <c r="E7" s="25">
        <f>SUM(E4:E6)</f>
        <v>140358</v>
      </c>
      <c r="F7" s="25">
        <f>SUM(F4:F6)</f>
        <v>91100</v>
      </c>
      <c r="G7" s="26">
        <f>SUM(G4:G6)</f>
        <v>97407</v>
      </c>
    </row>
    <row r="8" spans="3:15" x14ac:dyDescent="0.25">
      <c r="C8" s="16" t="s">
        <v>7</v>
      </c>
      <c r="D8" s="13">
        <v>15580</v>
      </c>
      <c r="E8" s="3">
        <v>54229.5</v>
      </c>
      <c r="F8" s="3">
        <v>21756</v>
      </c>
      <c r="G8" s="4">
        <v>51228</v>
      </c>
    </row>
    <row r="9" spans="3:15" x14ac:dyDescent="0.25">
      <c r="C9" s="16" t="s">
        <v>8</v>
      </c>
      <c r="D9" s="13">
        <v>43556</v>
      </c>
      <c r="E9" s="3">
        <v>55501.5</v>
      </c>
      <c r="F9" s="3">
        <v>36950</v>
      </c>
      <c r="G9" s="4">
        <v>64500</v>
      </c>
    </row>
    <row r="10" spans="3:15" x14ac:dyDescent="0.25">
      <c r="C10" s="16" t="s">
        <v>9</v>
      </c>
      <c r="D10" s="13">
        <v>108198</v>
      </c>
      <c r="E10" s="3">
        <v>46885.5</v>
      </c>
      <c r="F10" s="3">
        <v>44591</v>
      </c>
      <c r="G10" s="4">
        <v>13414</v>
      </c>
    </row>
    <row r="11" spans="3:15" x14ac:dyDescent="0.25">
      <c r="C11" s="22" t="s">
        <v>19</v>
      </c>
      <c r="D11" s="24">
        <f>SUM(D8:D10)</f>
        <v>167334</v>
      </c>
      <c r="E11" s="25">
        <f>SUM(E8:E10)</f>
        <v>156616.5</v>
      </c>
      <c r="F11" s="25">
        <f>SUM(F8:F10)</f>
        <v>103297</v>
      </c>
      <c r="G11" s="26">
        <f>SUM(G8:G10)</f>
        <v>129142</v>
      </c>
    </row>
    <row r="12" spans="3:15" x14ac:dyDescent="0.25">
      <c r="C12" s="16" t="s">
        <v>10</v>
      </c>
      <c r="D12" s="13">
        <v>18532</v>
      </c>
      <c r="E12" s="3">
        <v>55089</v>
      </c>
      <c r="F12" s="3">
        <v>25094</v>
      </c>
      <c r="G12" s="4">
        <v>45258</v>
      </c>
    </row>
    <row r="13" spans="3:15" x14ac:dyDescent="0.25">
      <c r="C13" s="16" t="s">
        <v>11</v>
      </c>
      <c r="D13" s="13">
        <v>67676</v>
      </c>
      <c r="E13" s="3">
        <v>43876</v>
      </c>
      <c r="F13" s="3">
        <v>48720</v>
      </c>
      <c r="G13" s="4">
        <v>89023</v>
      </c>
      <c r="L13" s="36">
        <f>D19</f>
        <v>135798</v>
      </c>
      <c r="M13" s="36">
        <f>E19</f>
        <v>191340.5</v>
      </c>
      <c r="N13" s="36">
        <f>F19</f>
        <v>139724</v>
      </c>
      <c r="O13" s="36">
        <f>G19</f>
        <v>145749</v>
      </c>
    </row>
    <row r="14" spans="3:15" x14ac:dyDescent="0.25">
      <c r="C14" s="16" t="s">
        <v>12</v>
      </c>
      <c r="D14" s="13">
        <v>10796</v>
      </c>
      <c r="E14" s="3">
        <v>18450</v>
      </c>
      <c r="F14" s="3">
        <v>41653</v>
      </c>
      <c r="G14" s="4">
        <v>38458</v>
      </c>
    </row>
    <row r="15" spans="3:15" x14ac:dyDescent="0.25">
      <c r="C15" s="22" t="s">
        <v>20</v>
      </c>
      <c r="D15" s="24">
        <f>SUM(D12:D14)</f>
        <v>97004</v>
      </c>
      <c r="E15" s="25">
        <f>SUM(E12:E14)</f>
        <v>117415</v>
      </c>
      <c r="F15" s="25">
        <f>SUM(F12:F14)</f>
        <v>115467</v>
      </c>
      <c r="G15" s="26">
        <f>SUM(G12:G14)</f>
        <v>172739</v>
      </c>
    </row>
    <row r="16" spans="3:15" x14ac:dyDescent="0.25">
      <c r="C16" s="16" t="s">
        <v>13</v>
      </c>
      <c r="D16" s="13">
        <v>34752</v>
      </c>
      <c r="E16" s="3">
        <v>65789</v>
      </c>
      <c r="F16" s="3">
        <v>32897</v>
      </c>
      <c r="G16" s="4">
        <v>47434</v>
      </c>
    </row>
    <row r="17" spans="3:9" x14ac:dyDescent="0.25">
      <c r="C17" s="16" t="s">
        <v>14</v>
      </c>
      <c r="D17" s="13">
        <v>45646</v>
      </c>
      <c r="E17" s="3">
        <v>82386</v>
      </c>
      <c r="F17" s="3">
        <v>55200</v>
      </c>
      <c r="G17" s="4">
        <v>53828</v>
      </c>
    </row>
    <row r="18" spans="3:9" ht="18.75" x14ac:dyDescent="0.3">
      <c r="C18" s="18" t="s">
        <v>15</v>
      </c>
      <c r="D18" s="19">
        <v>55400</v>
      </c>
      <c r="E18" s="20">
        <v>43165.5</v>
      </c>
      <c r="F18" s="20">
        <v>51627</v>
      </c>
      <c r="G18" s="21">
        <v>44487</v>
      </c>
      <c r="I18" s="38" t="s">
        <v>23</v>
      </c>
    </row>
    <row r="19" spans="3:9" x14ac:dyDescent="0.25">
      <c r="C19" s="22" t="s">
        <v>21</v>
      </c>
      <c r="D19" s="24">
        <f>SUM(D16:D18)</f>
        <v>135798</v>
      </c>
      <c r="E19" s="25">
        <f>SUM(E16:E18)</f>
        <v>191340.5</v>
      </c>
      <c r="F19" s="25">
        <f>SUM(F16:F18)</f>
        <v>139724</v>
      </c>
      <c r="G19" s="26">
        <f>SUM(G16:G18)</f>
        <v>145749</v>
      </c>
    </row>
    <row r="20" spans="3:9" ht="15.75" thickBot="1" x14ac:dyDescent="0.3">
      <c r="C20" s="23" t="s">
        <v>22</v>
      </c>
      <c r="D20" s="27">
        <f>SUM(D19,D15,D11,D7)</f>
        <v>530560</v>
      </c>
      <c r="E20" s="28">
        <f>SUM(E19,E15,E11,E7)</f>
        <v>605730</v>
      </c>
      <c r="F20" s="28">
        <f>SUM(F19,F15,F11,F7)</f>
        <v>449588</v>
      </c>
      <c r="G20" s="29">
        <f>SUM(G19,G15,G11,G7)</f>
        <v>545037</v>
      </c>
      <c r="I20" t="s">
        <v>38</v>
      </c>
    </row>
    <row r="30" spans="3:9" x14ac:dyDescent="0.25">
      <c r="I30" t="s">
        <v>39</v>
      </c>
    </row>
    <row r="31" spans="3:9" x14ac:dyDescent="0.25">
      <c r="I31" s="39" t="s">
        <v>24</v>
      </c>
    </row>
    <row r="43" spans="9:9" x14ac:dyDescent="0.25">
      <c r="I43" t="s">
        <v>25</v>
      </c>
    </row>
    <row r="59" spans="9:9" x14ac:dyDescent="0.25">
      <c r="I59" t="s">
        <v>26</v>
      </c>
    </row>
    <row r="76" spans="9:9" x14ac:dyDescent="0.25">
      <c r="I76" t="s">
        <v>27</v>
      </c>
    </row>
    <row r="83" spans="9:16" x14ac:dyDescent="0.25">
      <c r="I83" t="s">
        <v>28</v>
      </c>
    </row>
    <row r="89" spans="9:16" ht="15" customHeight="1" x14ac:dyDescent="0.25">
      <c r="I89" s="81" t="s">
        <v>29</v>
      </c>
      <c r="J89" s="81"/>
      <c r="K89" s="81"/>
      <c r="L89" s="81"/>
      <c r="M89" s="81"/>
      <c r="N89" s="81"/>
      <c r="O89" s="81"/>
      <c r="P89" s="81"/>
    </row>
    <row r="90" spans="9:16" x14ac:dyDescent="0.25">
      <c r="I90" s="81"/>
      <c r="J90" s="81"/>
      <c r="K90" s="81"/>
      <c r="L90" s="81"/>
      <c r="M90" s="81"/>
      <c r="N90" s="81"/>
      <c r="O90" s="81"/>
      <c r="P90" s="81"/>
    </row>
    <row r="91" spans="9:16" x14ac:dyDescent="0.25">
      <c r="I91" s="81"/>
      <c r="J91" s="81"/>
      <c r="K91" s="81"/>
      <c r="L91" s="81"/>
      <c r="M91" s="81"/>
      <c r="N91" s="81"/>
      <c r="O91" s="81"/>
      <c r="P91" s="81"/>
    </row>
    <row r="92" spans="9:16" x14ac:dyDescent="0.25">
      <c r="I92" s="81"/>
      <c r="J92" s="81"/>
      <c r="K92" s="81"/>
      <c r="L92" s="81"/>
      <c r="M92" s="81"/>
      <c r="N92" s="81"/>
      <c r="O92" s="81"/>
      <c r="P92" s="81"/>
    </row>
    <row r="95" spans="9:16" x14ac:dyDescent="0.25">
      <c r="I95" t="s">
        <v>30</v>
      </c>
    </row>
    <row r="111" spans="9:9" x14ac:dyDescent="0.25">
      <c r="I111" t="s">
        <v>31</v>
      </c>
    </row>
    <row r="125" spans="9:9" x14ac:dyDescent="0.25">
      <c r="I125" t="s">
        <v>32</v>
      </c>
    </row>
    <row r="139" spans="9:9" x14ac:dyDescent="0.25">
      <c r="I139" t="s">
        <v>35</v>
      </c>
    </row>
    <row r="155" spans="9:9" x14ac:dyDescent="0.25">
      <c r="I155" t="s">
        <v>36</v>
      </c>
    </row>
    <row r="157" spans="9:9" x14ac:dyDescent="0.25">
      <c r="I157" t="s">
        <v>37</v>
      </c>
    </row>
  </sheetData>
  <mergeCells count="2">
    <mergeCell ref="D2:G2"/>
    <mergeCell ref="I89:P92"/>
  </mergeCells>
  <phoneticPr fontId="0" type="noConversion"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C1:M20"/>
  <sheetViews>
    <sheetView zoomScale="80" workbookViewId="0"/>
  </sheetViews>
  <sheetFormatPr defaultRowHeight="15" x14ac:dyDescent="0.25"/>
  <cols>
    <col min="3" max="3" width="9.5703125" bestFit="1" customWidth="1"/>
    <col min="4" max="7" width="9.28515625" bestFit="1" customWidth="1"/>
    <col min="8" max="8" width="6" customWidth="1"/>
    <col min="9" max="10" width="8.5703125" bestFit="1" customWidth="1"/>
    <col min="11" max="11" width="6.7109375" customWidth="1"/>
  </cols>
  <sheetData>
    <row r="1" spans="3:11" ht="15.75" thickBot="1" x14ac:dyDescent="0.3"/>
    <row r="2" spans="3:11" x14ac:dyDescent="0.25">
      <c r="C2" s="1"/>
      <c r="D2" s="77" t="s">
        <v>16</v>
      </c>
      <c r="E2" s="78"/>
      <c r="F2" s="78"/>
      <c r="G2" s="79"/>
      <c r="H2" s="82" t="s">
        <v>17</v>
      </c>
      <c r="I2" s="83"/>
      <c r="J2" s="83"/>
      <c r="K2" s="84"/>
    </row>
    <row r="3" spans="3:11" ht="15.75" thickBot="1" x14ac:dyDescent="0.3">
      <c r="C3" s="2"/>
      <c r="D3" s="33" t="s">
        <v>0</v>
      </c>
      <c r="E3" s="34" t="s">
        <v>1</v>
      </c>
      <c r="F3" s="34" t="s">
        <v>2</v>
      </c>
      <c r="G3" s="35" t="s">
        <v>3</v>
      </c>
      <c r="H3" s="33" t="s">
        <v>0</v>
      </c>
      <c r="I3" s="34" t="s">
        <v>1</v>
      </c>
      <c r="J3" s="34" t="s">
        <v>2</v>
      </c>
      <c r="K3" s="35" t="s">
        <v>3</v>
      </c>
    </row>
    <row r="4" spans="3:11" x14ac:dyDescent="0.25">
      <c r="C4" s="30">
        <v>39083</v>
      </c>
      <c r="D4" s="12">
        <f t="shared" ref="D4:G14" ca="1" si="0">INT(RAND()*50000)+5000</f>
        <v>13617</v>
      </c>
      <c r="E4" s="7">
        <f t="shared" ca="1" si="0"/>
        <v>24044</v>
      </c>
      <c r="F4" s="7">
        <f t="shared" ca="1" si="0"/>
        <v>41292</v>
      </c>
      <c r="G4" s="8">
        <f t="shared" ca="1" si="0"/>
        <v>28987</v>
      </c>
      <c r="H4" s="12">
        <f t="shared" ref="H4:K15" ca="1" si="1">INT(RAND()*100)+10</f>
        <v>46</v>
      </c>
      <c r="I4" s="7">
        <f t="shared" ca="1" si="1"/>
        <v>16</v>
      </c>
      <c r="J4" s="7">
        <f t="shared" ca="1" si="1"/>
        <v>95</v>
      </c>
      <c r="K4" s="8">
        <f t="shared" ca="1" si="1"/>
        <v>90</v>
      </c>
    </row>
    <row r="5" spans="3:11" x14ac:dyDescent="0.25">
      <c r="C5" s="31">
        <v>39114</v>
      </c>
      <c r="D5" s="13">
        <f t="shared" ca="1" si="0"/>
        <v>17671</v>
      </c>
      <c r="E5" s="3">
        <f t="shared" ca="1" si="0"/>
        <v>7975</v>
      </c>
      <c r="F5" s="3">
        <f t="shared" ca="1" si="0"/>
        <v>39529</v>
      </c>
      <c r="G5" s="4">
        <f t="shared" ca="1" si="0"/>
        <v>35853</v>
      </c>
      <c r="H5" s="13">
        <f t="shared" ca="1" si="1"/>
        <v>57</v>
      </c>
      <c r="I5" s="3">
        <f t="shared" ca="1" si="1"/>
        <v>76</v>
      </c>
      <c r="J5" s="3">
        <f t="shared" ca="1" si="1"/>
        <v>16</v>
      </c>
      <c r="K5" s="4">
        <f t="shared" ca="1" si="1"/>
        <v>14</v>
      </c>
    </row>
    <row r="6" spans="3:11" x14ac:dyDescent="0.25">
      <c r="C6" s="31">
        <v>39142</v>
      </c>
      <c r="D6" s="13">
        <f t="shared" ca="1" si="0"/>
        <v>34206</v>
      </c>
      <c r="E6" s="3">
        <f t="shared" ca="1" si="0"/>
        <v>32011</v>
      </c>
      <c r="F6" s="3">
        <f t="shared" ca="1" si="0"/>
        <v>28527</v>
      </c>
      <c r="G6" s="4">
        <f t="shared" ca="1" si="0"/>
        <v>6901</v>
      </c>
      <c r="H6" s="13">
        <f t="shared" ca="1" si="1"/>
        <v>97</v>
      </c>
      <c r="I6" s="3">
        <f t="shared" ca="1" si="1"/>
        <v>25</v>
      </c>
      <c r="J6" s="3">
        <f t="shared" ca="1" si="1"/>
        <v>96</v>
      </c>
      <c r="K6" s="4">
        <f t="shared" ca="1" si="1"/>
        <v>35</v>
      </c>
    </row>
    <row r="7" spans="3:11" x14ac:dyDescent="0.25">
      <c r="C7" s="31">
        <v>39173</v>
      </c>
      <c r="D7" s="13">
        <f t="shared" ca="1" si="0"/>
        <v>28280</v>
      </c>
      <c r="E7" s="3">
        <f t="shared" ca="1" si="0"/>
        <v>25765</v>
      </c>
      <c r="F7" s="3">
        <f t="shared" ca="1" si="0"/>
        <v>30403</v>
      </c>
      <c r="G7" s="4">
        <f t="shared" ca="1" si="0"/>
        <v>48142</v>
      </c>
      <c r="H7" s="13">
        <f t="shared" ca="1" si="1"/>
        <v>87</v>
      </c>
      <c r="I7" s="3">
        <f t="shared" ca="1" si="1"/>
        <v>91</v>
      </c>
      <c r="J7" s="3">
        <f t="shared" ca="1" si="1"/>
        <v>21</v>
      </c>
      <c r="K7" s="4">
        <f t="shared" ca="1" si="1"/>
        <v>25</v>
      </c>
    </row>
    <row r="8" spans="3:11" x14ac:dyDescent="0.25">
      <c r="C8" s="31">
        <v>39203</v>
      </c>
      <c r="D8" s="13">
        <f t="shared" ca="1" si="0"/>
        <v>48131</v>
      </c>
      <c r="E8" s="3">
        <f t="shared" ca="1" si="0"/>
        <v>41382</v>
      </c>
      <c r="F8" s="3">
        <f t="shared" ca="1" si="0"/>
        <v>45946</v>
      </c>
      <c r="G8" s="4">
        <f t="shared" ca="1" si="0"/>
        <v>20775</v>
      </c>
      <c r="H8" s="13">
        <f t="shared" ca="1" si="1"/>
        <v>109</v>
      </c>
      <c r="I8" s="3">
        <f t="shared" ca="1" si="1"/>
        <v>81</v>
      </c>
      <c r="J8" s="3">
        <f t="shared" ca="1" si="1"/>
        <v>101</v>
      </c>
      <c r="K8" s="4">
        <f t="shared" ca="1" si="1"/>
        <v>25</v>
      </c>
    </row>
    <row r="9" spans="3:11" x14ac:dyDescent="0.25">
      <c r="C9" s="31">
        <v>39234</v>
      </c>
      <c r="D9" s="13">
        <f t="shared" ca="1" si="0"/>
        <v>43262</v>
      </c>
      <c r="E9" s="3">
        <f t="shared" ca="1" si="0"/>
        <v>5725</v>
      </c>
      <c r="F9" s="3">
        <f t="shared" ca="1" si="0"/>
        <v>22788</v>
      </c>
      <c r="G9" s="4">
        <f t="shared" ca="1" si="0"/>
        <v>24428</v>
      </c>
      <c r="H9" s="13">
        <f t="shared" ca="1" si="1"/>
        <v>100</v>
      </c>
      <c r="I9" s="3">
        <f t="shared" ca="1" si="1"/>
        <v>46</v>
      </c>
      <c r="J9" s="3">
        <f t="shared" ca="1" si="1"/>
        <v>57</v>
      </c>
      <c r="K9" s="4">
        <f t="shared" ca="1" si="1"/>
        <v>95</v>
      </c>
    </row>
    <row r="10" spans="3:11" x14ac:dyDescent="0.25">
      <c r="C10" s="31">
        <v>39264</v>
      </c>
      <c r="D10" s="13">
        <f t="shared" ca="1" si="0"/>
        <v>44727</v>
      </c>
      <c r="E10" s="3">
        <f t="shared" ca="1" si="0"/>
        <v>54847</v>
      </c>
      <c r="F10" s="3">
        <f t="shared" ca="1" si="0"/>
        <v>32679</v>
      </c>
      <c r="G10" s="4">
        <f t="shared" ca="1" si="0"/>
        <v>15290</v>
      </c>
      <c r="H10" s="13">
        <f t="shared" ca="1" si="1"/>
        <v>88</v>
      </c>
      <c r="I10" s="3">
        <f t="shared" ca="1" si="1"/>
        <v>22</v>
      </c>
      <c r="J10" s="3">
        <f t="shared" ca="1" si="1"/>
        <v>82</v>
      </c>
      <c r="K10" s="4">
        <f t="shared" ca="1" si="1"/>
        <v>63</v>
      </c>
    </row>
    <row r="11" spans="3:11" x14ac:dyDescent="0.25">
      <c r="C11" s="31">
        <v>39295</v>
      </c>
      <c r="D11" s="13">
        <f t="shared" ca="1" si="0"/>
        <v>7675</v>
      </c>
      <c r="E11" s="3">
        <f t="shared" ca="1" si="0"/>
        <v>43232</v>
      </c>
      <c r="F11" s="3">
        <f t="shared" ca="1" si="0"/>
        <v>33874</v>
      </c>
      <c r="G11" s="4">
        <f t="shared" ca="1" si="0"/>
        <v>51014</v>
      </c>
      <c r="H11" s="13">
        <f t="shared" ca="1" si="1"/>
        <v>66</v>
      </c>
      <c r="I11" s="3">
        <f t="shared" ca="1" si="1"/>
        <v>32</v>
      </c>
      <c r="J11" s="3">
        <f t="shared" ca="1" si="1"/>
        <v>43</v>
      </c>
      <c r="K11" s="4">
        <f t="shared" ca="1" si="1"/>
        <v>49</v>
      </c>
    </row>
    <row r="12" spans="3:11" x14ac:dyDescent="0.25">
      <c r="C12" s="31">
        <v>39326</v>
      </c>
      <c r="D12" s="13">
        <f t="shared" ca="1" si="0"/>
        <v>42996</v>
      </c>
      <c r="E12" s="3">
        <f t="shared" ca="1" si="0"/>
        <v>45630</v>
      </c>
      <c r="F12" s="3">
        <f t="shared" ca="1" si="0"/>
        <v>18269</v>
      </c>
      <c r="G12" s="4">
        <f t="shared" ca="1" si="0"/>
        <v>22982</v>
      </c>
      <c r="H12" s="13">
        <f t="shared" ca="1" si="1"/>
        <v>45</v>
      </c>
      <c r="I12" s="3">
        <f t="shared" ca="1" si="1"/>
        <v>93</v>
      </c>
      <c r="J12" s="3">
        <f t="shared" ca="1" si="1"/>
        <v>16</v>
      </c>
      <c r="K12" s="4">
        <f t="shared" ca="1" si="1"/>
        <v>48</v>
      </c>
    </row>
    <row r="13" spans="3:11" x14ac:dyDescent="0.25">
      <c r="C13" s="31">
        <v>39356</v>
      </c>
      <c r="D13" s="13">
        <f t="shared" ca="1" si="0"/>
        <v>44994</v>
      </c>
      <c r="E13" s="3">
        <f t="shared" ca="1" si="0"/>
        <v>48811</v>
      </c>
      <c r="F13" s="3">
        <f t="shared" ca="1" si="0"/>
        <v>5381</v>
      </c>
      <c r="G13" s="4">
        <f t="shared" ca="1" si="0"/>
        <v>14815</v>
      </c>
      <c r="H13" s="13">
        <f t="shared" ca="1" si="1"/>
        <v>16</v>
      </c>
      <c r="I13" s="3">
        <f t="shared" ca="1" si="1"/>
        <v>61</v>
      </c>
      <c r="J13" s="3">
        <f t="shared" ca="1" si="1"/>
        <v>80</v>
      </c>
      <c r="K13" s="4">
        <f t="shared" ca="1" si="1"/>
        <v>73</v>
      </c>
    </row>
    <row r="14" spans="3:11" x14ac:dyDescent="0.25">
      <c r="C14" s="31">
        <v>39387</v>
      </c>
      <c r="D14" s="13">
        <f t="shared" ca="1" si="0"/>
        <v>5826</v>
      </c>
      <c r="E14" s="3">
        <f t="shared" ca="1" si="0"/>
        <v>38895</v>
      </c>
      <c r="F14" s="3">
        <f t="shared" ca="1" si="0"/>
        <v>30949</v>
      </c>
      <c r="G14" s="4">
        <f t="shared" ca="1" si="0"/>
        <v>25417</v>
      </c>
      <c r="H14" s="13">
        <f t="shared" ca="1" si="1"/>
        <v>94</v>
      </c>
      <c r="I14" s="3">
        <f t="shared" ca="1" si="1"/>
        <v>18</v>
      </c>
      <c r="J14" s="3">
        <f t="shared" ca="1" si="1"/>
        <v>37</v>
      </c>
      <c r="K14" s="4">
        <f t="shared" ca="1" si="1"/>
        <v>49</v>
      </c>
    </row>
    <row r="15" spans="3:11" x14ac:dyDescent="0.25">
      <c r="C15" s="32">
        <v>39417</v>
      </c>
      <c r="D15" s="19">
        <v>27700</v>
      </c>
      <c r="E15" s="20">
        <v>28777</v>
      </c>
      <c r="F15" s="20">
        <v>51627</v>
      </c>
      <c r="G15" s="21">
        <v>44487</v>
      </c>
      <c r="H15" s="19">
        <f t="shared" ca="1" si="1"/>
        <v>66</v>
      </c>
      <c r="I15" s="20">
        <f t="shared" ca="1" si="1"/>
        <v>37</v>
      </c>
      <c r="J15" s="20">
        <f t="shared" ca="1" si="1"/>
        <v>79</v>
      </c>
      <c r="K15" s="21">
        <f t="shared" ca="1" si="1"/>
        <v>45</v>
      </c>
    </row>
    <row r="16" spans="3:11" ht="15.75" thickBot="1" x14ac:dyDescent="0.3">
      <c r="C16" s="23" t="s">
        <v>22</v>
      </c>
      <c r="D16" s="27">
        <f t="shared" ref="D16:K16" ca="1" si="2">SUM(D4:D15)</f>
        <v>359085</v>
      </c>
      <c r="E16" s="28">
        <f t="shared" ca="1" si="2"/>
        <v>397094</v>
      </c>
      <c r="F16" s="28">
        <f t="shared" ca="1" si="2"/>
        <v>381264</v>
      </c>
      <c r="G16" s="29">
        <f t="shared" ca="1" si="2"/>
        <v>339091</v>
      </c>
      <c r="H16" s="27">
        <f t="shared" ca="1" si="2"/>
        <v>871</v>
      </c>
      <c r="I16" s="28">
        <f t="shared" ca="1" si="2"/>
        <v>598</v>
      </c>
      <c r="J16" s="28">
        <f t="shared" ca="1" si="2"/>
        <v>723</v>
      </c>
      <c r="K16" s="29">
        <f t="shared" ca="1" si="2"/>
        <v>611</v>
      </c>
    </row>
    <row r="18" spans="13:13" ht="18.75" x14ac:dyDescent="0.3">
      <c r="M18" s="40" t="s">
        <v>33</v>
      </c>
    </row>
    <row r="20" spans="13:13" x14ac:dyDescent="0.25">
      <c r="M20" s="37" t="s">
        <v>34</v>
      </c>
    </row>
  </sheetData>
  <mergeCells count="2">
    <mergeCell ref="D2:G2"/>
    <mergeCell ref="H2:K2"/>
  </mergeCells>
  <phoneticPr fontId="0" type="noConversion"/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B2:H200"/>
  <sheetViews>
    <sheetView zoomScale="90" workbookViewId="0"/>
  </sheetViews>
  <sheetFormatPr defaultRowHeight="15" x14ac:dyDescent="0.25"/>
  <cols>
    <col min="2" max="2" width="12.42578125" customWidth="1"/>
    <col min="4" max="4" width="13.140625" customWidth="1"/>
    <col min="5" max="5" width="11.42578125" customWidth="1"/>
    <col min="7" max="7" width="10.85546875" bestFit="1" customWidth="1"/>
  </cols>
  <sheetData>
    <row r="2" spans="2:5" ht="15.75" x14ac:dyDescent="0.25">
      <c r="B2" s="54" t="s">
        <v>41</v>
      </c>
    </row>
    <row r="4" spans="2:5" x14ac:dyDescent="0.25">
      <c r="D4" s="42">
        <v>39448</v>
      </c>
      <c r="E4" s="43">
        <f ca="1">INT(RAND()*1000)+100</f>
        <v>1011</v>
      </c>
    </row>
    <row r="5" spans="2:5" x14ac:dyDescent="0.25">
      <c r="D5" s="44">
        <v>39479</v>
      </c>
      <c r="E5" s="45">
        <f t="shared" ref="E5:E15" ca="1" si="0">INT(RAND()*1000)+100</f>
        <v>217</v>
      </c>
    </row>
    <row r="6" spans="2:5" x14ac:dyDescent="0.25">
      <c r="D6" s="44">
        <v>39508</v>
      </c>
      <c r="E6" s="45">
        <f t="shared" ca="1" si="0"/>
        <v>399</v>
      </c>
    </row>
    <row r="7" spans="2:5" x14ac:dyDescent="0.25">
      <c r="D7" s="44">
        <v>39539</v>
      </c>
      <c r="E7" s="45">
        <f t="shared" ca="1" si="0"/>
        <v>822</v>
      </c>
    </row>
    <row r="8" spans="2:5" x14ac:dyDescent="0.25">
      <c r="D8" s="44">
        <v>39569</v>
      </c>
      <c r="E8" s="45">
        <f t="shared" ca="1" si="0"/>
        <v>678</v>
      </c>
    </row>
    <row r="9" spans="2:5" x14ac:dyDescent="0.25">
      <c r="D9" s="44">
        <v>39600</v>
      </c>
      <c r="E9" s="45">
        <f t="shared" ca="1" si="0"/>
        <v>780</v>
      </c>
    </row>
    <row r="10" spans="2:5" x14ac:dyDescent="0.25">
      <c r="D10" s="44">
        <v>39630</v>
      </c>
      <c r="E10" s="45">
        <f t="shared" ca="1" si="0"/>
        <v>230</v>
      </c>
    </row>
    <row r="11" spans="2:5" x14ac:dyDescent="0.25">
      <c r="D11" s="44">
        <v>39661</v>
      </c>
      <c r="E11" s="45">
        <f t="shared" ca="1" si="0"/>
        <v>859</v>
      </c>
    </row>
    <row r="12" spans="2:5" x14ac:dyDescent="0.25">
      <c r="D12" s="44">
        <v>39692</v>
      </c>
      <c r="E12" s="45">
        <f t="shared" ca="1" si="0"/>
        <v>377</v>
      </c>
    </row>
    <row r="13" spans="2:5" x14ac:dyDescent="0.25">
      <c r="D13" s="44">
        <v>39722</v>
      </c>
      <c r="E13" s="45">
        <f t="shared" ca="1" si="0"/>
        <v>739</v>
      </c>
    </row>
    <row r="14" spans="2:5" x14ac:dyDescent="0.25">
      <c r="D14" s="44">
        <v>39753</v>
      </c>
      <c r="E14" s="45">
        <f t="shared" ca="1" si="0"/>
        <v>698</v>
      </c>
    </row>
    <row r="15" spans="2:5" x14ac:dyDescent="0.25">
      <c r="D15" s="46">
        <v>39783</v>
      </c>
      <c r="E15" s="47">
        <f t="shared" ca="1" si="0"/>
        <v>248</v>
      </c>
    </row>
    <row r="16" spans="2:5" x14ac:dyDescent="0.25">
      <c r="D16" s="41"/>
    </row>
    <row r="18" spans="3:5" x14ac:dyDescent="0.25">
      <c r="C18" s="85" t="s">
        <v>18</v>
      </c>
      <c r="D18" s="51">
        <v>39448</v>
      </c>
      <c r="E18" s="48">
        <f ca="1">E4</f>
        <v>1011</v>
      </c>
    </row>
    <row r="19" spans="3:5" x14ac:dyDescent="0.25">
      <c r="C19" s="86"/>
      <c r="D19" s="52">
        <v>39479</v>
      </c>
      <c r="E19" s="49">
        <f t="shared" ref="E19:E29" ca="1" si="1">E5</f>
        <v>217</v>
      </c>
    </row>
    <row r="20" spans="3:5" x14ac:dyDescent="0.25">
      <c r="C20" s="86"/>
      <c r="D20" s="52">
        <v>39508</v>
      </c>
      <c r="E20" s="49">
        <f t="shared" ca="1" si="1"/>
        <v>399</v>
      </c>
    </row>
    <row r="21" spans="3:5" x14ac:dyDescent="0.25">
      <c r="C21" s="86" t="s">
        <v>19</v>
      </c>
      <c r="D21" s="52">
        <v>39539</v>
      </c>
      <c r="E21" s="49">
        <f t="shared" ca="1" si="1"/>
        <v>822</v>
      </c>
    </row>
    <row r="22" spans="3:5" x14ac:dyDescent="0.25">
      <c r="C22" s="86"/>
      <c r="D22" s="52">
        <v>39569</v>
      </c>
      <c r="E22" s="49">
        <f t="shared" ca="1" si="1"/>
        <v>678</v>
      </c>
    </row>
    <row r="23" spans="3:5" x14ac:dyDescent="0.25">
      <c r="C23" s="86"/>
      <c r="D23" s="52">
        <v>39600</v>
      </c>
      <c r="E23" s="49">
        <f t="shared" ca="1" si="1"/>
        <v>780</v>
      </c>
    </row>
    <row r="24" spans="3:5" x14ac:dyDescent="0.25">
      <c r="C24" s="86" t="s">
        <v>20</v>
      </c>
      <c r="D24" s="52">
        <v>39630</v>
      </c>
      <c r="E24" s="49">
        <f t="shared" ca="1" si="1"/>
        <v>230</v>
      </c>
    </row>
    <row r="25" spans="3:5" x14ac:dyDescent="0.25">
      <c r="C25" s="86"/>
      <c r="D25" s="52">
        <v>39661</v>
      </c>
      <c r="E25" s="49">
        <f t="shared" ca="1" si="1"/>
        <v>859</v>
      </c>
    </row>
    <row r="26" spans="3:5" x14ac:dyDescent="0.25">
      <c r="C26" s="86"/>
      <c r="D26" s="52">
        <v>39692</v>
      </c>
      <c r="E26" s="49">
        <f t="shared" ca="1" si="1"/>
        <v>377</v>
      </c>
    </row>
    <row r="27" spans="3:5" x14ac:dyDescent="0.25">
      <c r="C27" s="86" t="s">
        <v>21</v>
      </c>
      <c r="D27" s="52">
        <v>39722</v>
      </c>
      <c r="E27" s="49">
        <f t="shared" ca="1" si="1"/>
        <v>739</v>
      </c>
    </row>
    <row r="28" spans="3:5" x14ac:dyDescent="0.25">
      <c r="C28" s="86"/>
      <c r="D28" s="52">
        <v>39753</v>
      </c>
      <c r="E28" s="49">
        <f t="shared" ca="1" si="1"/>
        <v>698</v>
      </c>
    </row>
    <row r="29" spans="3:5" x14ac:dyDescent="0.25">
      <c r="C29" s="87"/>
      <c r="D29" s="53">
        <v>39783</v>
      </c>
      <c r="E29" s="50">
        <f t="shared" ca="1" si="1"/>
        <v>248</v>
      </c>
    </row>
    <row r="34" spans="2:5" ht="15.75" x14ac:dyDescent="0.25">
      <c r="B34" s="54" t="s">
        <v>42</v>
      </c>
    </row>
    <row r="36" spans="2:5" x14ac:dyDescent="0.25">
      <c r="D36" s="42">
        <v>39448</v>
      </c>
      <c r="E36" s="43">
        <f t="shared" ref="E36:E47" ca="1" si="2">E18</f>
        <v>1011</v>
      </c>
    </row>
    <row r="37" spans="2:5" x14ac:dyDescent="0.25">
      <c r="D37" s="44">
        <v>39479</v>
      </c>
      <c r="E37" s="45">
        <f t="shared" ca="1" si="2"/>
        <v>217</v>
      </c>
    </row>
    <row r="38" spans="2:5" x14ac:dyDescent="0.25">
      <c r="D38" s="44">
        <v>39508</v>
      </c>
      <c r="E38" s="45">
        <f t="shared" ca="1" si="2"/>
        <v>399</v>
      </c>
    </row>
    <row r="39" spans="2:5" x14ac:dyDescent="0.25">
      <c r="D39" s="44">
        <v>39539</v>
      </c>
      <c r="E39" s="45">
        <f t="shared" ca="1" si="2"/>
        <v>822</v>
      </c>
    </row>
    <row r="40" spans="2:5" x14ac:dyDescent="0.25">
      <c r="D40" s="44">
        <v>39569</v>
      </c>
      <c r="E40" s="45">
        <f t="shared" ca="1" si="2"/>
        <v>678</v>
      </c>
    </row>
    <row r="41" spans="2:5" x14ac:dyDescent="0.25">
      <c r="D41" s="44">
        <v>39600</v>
      </c>
      <c r="E41" s="45">
        <f t="shared" ca="1" si="2"/>
        <v>780</v>
      </c>
    </row>
    <row r="42" spans="2:5" x14ac:dyDescent="0.25">
      <c r="D42" s="44">
        <v>39630</v>
      </c>
      <c r="E42" s="45">
        <f t="shared" ca="1" si="2"/>
        <v>230</v>
      </c>
    </row>
    <row r="43" spans="2:5" x14ac:dyDescent="0.25">
      <c r="D43" s="44">
        <v>39661</v>
      </c>
      <c r="E43" s="45">
        <f t="shared" ca="1" si="2"/>
        <v>859</v>
      </c>
    </row>
    <row r="44" spans="2:5" x14ac:dyDescent="0.25">
      <c r="D44" s="44">
        <v>39692</v>
      </c>
      <c r="E44" s="45">
        <f t="shared" ca="1" si="2"/>
        <v>377</v>
      </c>
    </row>
    <row r="45" spans="2:5" x14ac:dyDescent="0.25">
      <c r="D45" s="44">
        <v>39722</v>
      </c>
      <c r="E45" s="45">
        <f t="shared" ca="1" si="2"/>
        <v>739</v>
      </c>
    </row>
    <row r="46" spans="2:5" x14ac:dyDescent="0.25">
      <c r="D46" s="44">
        <v>39753</v>
      </c>
      <c r="E46" s="45">
        <f t="shared" ca="1" si="2"/>
        <v>698</v>
      </c>
    </row>
    <row r="47" spans="2:5" x14ac:dyDescent="0.25">
      <c r="D47" s="46">
        <v>39783</v>
      </c>
      <c r="E47" s="47">
        <f t="shared" ca="1" si="2"/>
        <v>248</v>
      </c>
    </row>
    <row r="48" spans="2:5" x14ac:dyDescent="0.25">
      <c r="D48" s="41"/>
    </row>
    <row r="51" spans="2:5" ht="15.75" x14ac:dyDescent="0.25">
      <c r="B51" s="54" t="s">
        <v>43</v>
      </c>
    </row>
    <row r="53" spans="2:5" x14ac:dyDescent="0.25">
      <c r="D53" s="42">
        <f t="shared" ref="D53:D64" ca="1" si="3">DATE(YEAR(TODAY()),MONTH(TODAY())-ROW($D$64)+ROW(),1)</f>
        <v>40118</v>
      </c>
      <c r="E53" s="43">
        <f t="shared" ref="E53:E64" ca="1" si="4">INT(RAND()*850)+100</f>
        <v>815</v>
      </c>
    </row>
    <row r="54" spans="2:5" x14ac:dyDescent="0.25">
      <c r="D54" s="44">
        <f t="shared" ca="1" si="3"/>
        <v>40148</v>
      </c>
      <c r="E54" s="45">
        <f t="shared" ca="1" si="4"/>
        <v>576</v>
      </c>
    </row>
    <row r="55" spans="2:5" x14ac:dyDescent="0.25">
      <c r="D55" s="44">
        <f t="shared" ca="1" si="3"/>
        <v>40179</v>
      </c>
      <c r="E55" s="45">
        <f t="shared" ca="1" si="4"/>
        <v>628</v>
      </c>
    </row>
    <row r="56" spans="2:5" x14ac:dyDescent="0.25">
      <c r="D56" s="44">
        <f t="shared" ca="1" si="3"/>
        <v>40210</v>
      </c>
      <c r="E56" s="45">
        <f t="shared" ca="1" si="4"/>
        <v>821</v>
      </c>
    </row>
    <row r="57" spans="2:5" x14ac:dyDescent="0.25">
      <c r="D57" s="44">
        <f t="shared" ca="1" si="3"/>
        <v>40238</v>
      </c>
      <c r="E57" s="45">
        <f t="shared" ca="1" si="4"/>
        <v>817</v>
      </c>
    </row>
    <row r="58" spans="2:5" x14ac:dyDescent="0.25">
      <c r="D58" s="44">
        <f t="shared" ca="1" si="3"/>
        <v>40269</v>
      </c>
      <c r="E58" s="45">
        <f t="shared" ca="1" si="4"/>
        <v>899</v>
      </c>
    </row>
    <row r="59" spans="2:5" x14ac:dyDescent="0.25">
      <c r="D59" s="44">
        <f t="shared" ca="1" si="3"/>
        <v>40299</v>
      </c>
      <c r="E59" s="45">
        <f t="shared" ca="1" si="4"/>
        <v>917</v>
      </c>
    </row>
    <row r="60" spans="2:5" x14ac:dyDescent="0.25">
      <c r="D60" s="44">
        <f t="shared" ca="1" si="3"/>
        <v>40330</v>
      </c>
      <c r="E60" s="45">
        <f t="shared" ca="1" si="4"/>
        <v>769</v>
      </c>
    </row>
    <row r="61" spans="2:5" x14ac:dyDescent="0.25">
      <c r="D61" s="44">
        <f t="shared" ca="1" si="3"/>
        <v>40360</v>
      </c>
      <c r="E61" s="45">
        <f t="shared" ca="1" si="4"/>
        <v>215</v>
      </c>
    </row>
    <row r="62" spans="2:5" x14ac:dyDescent="0.25">
      <c r="D62" s="44">
        <f t="shared" ca="1" si="3"/>
        <v>40391</v>
      </c>
      <c r="E62" s="45">
        <f t="shared" ca="1" si="4"/>
        <v>588</v>
      </c>
    </row>
    <row r="63" spans="2:5" x14ac:dyDescent="0.25">
      <c r="D63" s="44">
        <f t="shared" ca="1" si="3"/>
        <v>40422</v>
      </c>
      <c r="E63" s="45">
        <f t="shared" ca="1" si="4"/>
        <v>729</v>
      </c>
    </row>
    <row r="64" spans="2:5" x14ac:dyDescent="0.25">
      <c r="D64" s="46">
        <f t="shared" ca="1" si="3"/>
        <v>40452</v>
      </c>
      <c r="E64" s="47">
        <f t="shared" ca="1" si="4"/>
        <v>855</v>
      </c>
    </row>
    <row r="65" spans="2:5" x14ac:dyDescent="0.25">
      <c r="D65" s="41"/>
    </row>
    <row r="66" spans="2:5" ht="15.75" x14ac:dyDescent="0.25">
      <c r="B66" s="54" t="s">
        <v>44</v>
      </c>
    </row>
    <row r="69" spans="2:5" x14ac:dyDescent="0.25">
      <c r="D69" s="55">
        <f t="shared" ref="D69:D80" ca="1" si="5">D53</f>
        <v>40118</v>
      </c>
      <c r="E69" s="43">
        <f t="shared" ref="E69:E80" ca="1" si="6">E53</f>
        <v>815</v>
      </c>
    </row>
    <row r="70" spans="2:5" x14ac:dyDescent="0.25">
      <c r="D70" s="56">
        <f t="shared" ca="1" si="5"/>
        <v>40148</v>
      </c>
      <c r="E70" s="45">
        <f t="shared" ca="1" si="6"/>
        <v>576</v>
      </c>
    </row>
    <row r="71" spans="2:5" x14ac:dyDescent="0.25">
      <c r="D71" s="56">
        <f t="shared" ca="1" si="5"/>
        <v>40179</v>
      </c>
      <c r="E71" s="45">
        <f t="shared" ca="1" si="6"/>
        <v>628</v>
      </c>
    </row>
    <row r="72" spans="2:5" x14ac:dyDescent="0.25">
      <c r="D72" s="56">
        <f t="shared" ca="1" si="5"/>
        <v>40210</v>
      </c>
      <c r="E72" s="45">
        <f t="shared" ca="1" si="6"/>
        <v>821</v>
      </c>
    </row>
    <row r="73" spans="2:5" x14ac:dyDescent="0.25">
      <c r="D73" s="56">
        <f t="shared" ca="1" si="5"/>
        <v>40238</v>
      </c>
      <c r="E73" s="45">
        <f t="shared" ca="1" si="6"/>
        <v>817</v>
      </c>
    </row>
    <row r="74" spans="2:5" x14ac:dyDescent="0.25">
      <c r="D74" s="56">
        <f t="shared" ca="1" si="5"/>
        <v>40269</v>
      </c>
      <c r="E74" s="45">
        <f t="shared" ca="1" si="6"/>
        <v>899</v>
      </c>
    </row>
    <row r="75" spans="2:5" x14ac:dyDescent="0.25">
      <c r="D75" s="56">
        <f t="shared" ca="1" si="5"/>
        <v>40299</v>
      </c>
      <c r="E75" s="45">
        <f t="shared" ca="1" si="6"/>
        <v>917</v>
      </c>
    </row>
    <row r="76" spans="2:5" x14ac:dyDescent="0.25">
      <c r="D76" s="56">
        <f t="shared" ca="1" si="5"/>
        <v>40330</v>
      </c>
      <c r="E76" s="45">
        <f t="shared" ca="1" si="6"/>
        <v>769</v>
      </c>
    </row>
    <row r="77" spans="2:5" x14ac:dyDescent="0.25">
      <c r="D77" s="56">
        <f t="shared" ca="1" si="5"/>
        <v>40360</v>
      </c>
      <c r="E77" s="45">
        <f t="shared" ca="1" si="6"/>
        <v>215</v>
      </c>
    </row>
    <row r="78" spans="2:5" x14ac:dyDescent="0.25">
      <c r="D78" s="56">
        <f t="shared" ca="1" si="5"/>
        <v>40391</v>
      </c>
      <c r="E78" s="45">
        <f t="shared" ca="1" si="6"/>
        <v>588</v>
      </c>
    </row>
    <row r="79" spans="2:5" x14ac:dyDescent="0.25">
      <c r="D79" s="56">
        <f t="shared" ca="1" si="5"/>
        <v>40422</v>
      </c>
      <c r="E79" s="45">
        <f t="shared" ca="1" si="6"/>
        <v>729</v>
      </c>
    </row>
    <row r="80" spans="2:5" x14ac:dyDescent="0.25">
      <c r="D80" s="57">
        <f t="shared" ca="1" si="5"/>
        <v>40452</v>
      </c>
      <c r="E80" s="47">
        <f t="shared" ca="1" si="6"/>
        <v>855</v>
      </c>
    </row>
    <row r="81" spans="2:6" x14ac:dyDescent="0.25">
      <c r="D81" s="41"/>
    </row>
    <row r="83" spans="2:6" ht="15.75" x14ac:dyDescent="0.25">
      <c r="B83" s="54" t="s">
        <v>48</v>
      </c>
    </row>
    <row r="86" spans="2:6" ht="45" x14ac:dyDescent="0.25">
      <c r="D86" s="58" t="s">
        <v>45</v>
      </c>
      <c r="E86" s="59" t="s">
        <v>46</v>
      </c>
      <c r="F86" s="60" t="s">
        <v>47</v>
      </c>
    </row>
    <row r="87" spans="2:6" x14ac:dyDescent="0.25">
      <c r="D87" s="61">
        <f t="shared" ref="D87:D98" ca="1" si="7">D53</f>
        <v>40118</v>
      </c>
      <c r="E87" s="62">
        <f ca="1">INT(RAND()*100)+5</f>
        <v>5</v>
      </c>
      <c r="F87" s="63">
        <f t="shared" ref="F87:F98" ca="1" si="8">INT(RAND()*6)+1</f>
        <v>2</v>
      </c>
    </row>
    <row r="88" spans="2:6" x14ac:dyDescent="0.25">
      <c r="D88" s="61">
        <f t="shared" ca="1" si="7"/>
        <v>40148</v>
      </c>
      <c r="E88" s="62">
        <f t="shared" ref="E88:E98" ca="1" si="9">INT(RAND()*100)+5</f>
        <v>27</v>
      </c>
      <c r="F88" s="63">
        <f t="shared" ca="1" si="8"/>
        <v>4</v>
      </c>
    </row>
    <row r="89" spans="2:6" x14ac:dyDescent="0.25">
      <c r="D89" s="61">
        <f t="shared" ca="1" si="7"/>
        <v>40179</v>
      </c>
      <c r="E89" s="62">
        <f t="shared" ca="1" si="9"/>
        <v>5</v>
      </c>
      <c r="F89" s="63">
        <f t="shared" ca="1" si="8"/>
        <v>5</v>
      </c>
    </row>
    <row r="90" spans="2:6" x14ac:dyDescent="0.25">
      <c r="D90" s="61">
        <f t="shared" ca="1" si="7"/>
        <v>40210</v>
      </c>
      <c r="E90" s="62">
        <f t="shared" ca="1" si="9"/>
        <v>15</v>
      </c>
      <c r="F90" s="63">
        <f t="shared" ca="1" si="8"/>
        <v>6</v>
      </c>
    </row>
    <row r="91" spans="2:6" x14ac:dyDescent="0.25">
      <c r="D91" s="61">
        <f t="shared" ca="1" si="7"/>
        <v>40238</v>
      </c>
      <c r="E91" s="62">
        <f t="shared" ca="1" si="9"/>
        <v>53</v>
      </c>
      <c r="F91" s="63">
        <f t="shared" ca="1" si="8"/>
        <v>3</v>
      </c>
    </row>
    <row r="92" spans="2:6" x14ac:dyDescent="0.25">
      <c r="D92" s="61">
        <f t="shared" ca="1" si="7"/>
        <v>40269</v>
      </c>
      <c r="E92" s="62">
        <f t="shared" ca="1" si="9"/>
        <v>99</v>
      </c>
      <c r="F92" s="63">
        <f t="shared" ca="1" si="8"/>
        <v>4</v>
      </c>
    </row>
    <row r="93" spans="2:6" x14ac:dyDescent="0.25">
      <c r="D93" s="61">
        <f t="shared" ca="1" si="7"/>
        <v>40299</v>
      </c>
      <c r="E93" s="62">
        <f t="shared" ca="1" si="9"/>
        <v>104</v>
      </c>
      <c r="F93" s="63">
        <f t="shared" ca="1" si="8"/>
        <v>1</v>
      </c>
    </row>
    <row r="94" spans="2:6" x14ac:dyDescent="0.25">
      <c r="D94" s="61">
        <f t="shared" ca="1" si="7"/>
        <v>40330</v>
      </c>
      <c r="E94" s="62">
        <f t="shared" ca="1" si="9"/>
        <v>18</v>
      </c>
      <c r="F94" s="63">
        <f t="shared" ca="1" si="8"/>
        <v>1</v>
      </c>
    </row>
    <row r="95" spans="2:6" x14ac:dyDescent="0.25">
      <c r="D95" s="61">
        <f t="shared" ca="1" si="7"/>
        <v>40360</v>
      </c>
      <c r="E95" s="62">
        <f t="shared" ca="1" si="9"/>
        <v>44</v>
      </c>
      <c r="F95" s="63">
        <f t="shared" ca="1" si="8"/>
        <v>5</v>
      </c>
    </row>
    <row r="96" spans="2:6" x14ac:dyDescent="0.25">
      <c r="D96" s="61">
        <f t="shared" ca="1" si="7"/>
        <v>40391</v>
      </c>
      <c r="E96" s="62">
        <f t="shared" ca="1" si="9"/>
        <v>37</v>
      </c>
      <c r="F96" s="63">
        <f t="shared" ca="1" si="8"/>
        <v>4</v>
      </c>
    </row>
    <row r="97" spans="2:6" x14ac:dyDescent="0.25">
      <c r="D97" s="61">
        <f t="shared" ca="1" si="7"/>
        <v>40422</v>
      </c>
      <c r="E97" s="62">
        <f t="shared" ca="1" si="9"/>
        <v>34</v>
      </c>
      <c r="F97" s="63">
        <f t="shared" ca="1" si="8"/>
        <v>6</v>
      </c>
    </row>
    <row r="98" spans="2:6" x14ac:dyDescent="0.25">
      <c r="D98" s="64">
        <f t="shared" ca="1" si="7"/>
        <v>40452</v>
      </c>
      <c r="E98" s="65">
        <f t="shared" ca="1" si="9"/>
        <v>94</v>
      </c>
      <c r="F98" s="66">
        <f t="shared" ca="1" si="8"/>
        <v>1</v>
      </c>
    </row>
    <row r="101" spans="2:6" ht="15.75" x14ac:dyDescent="0.25">
      <c r="B101" s="54" t="s">
        <v>49</v>
      </c>
    </row>
    <row r="103" spans="2:6" x14ac:dyDescent="0.25">
      <c r="D103" s="67"/>
      <c r="E103" s="70" t="s">
        <v>50</v>
      </c>
    </row>
    <row r="104" spans="2:6" x14ac:dyDescent="0.25">
      <c r="D104" s="68">
        <f t="shared" ref="D104:D115" ca="1" si="10">D53</f>
        <v>40118</v>
      </c>
      <c r="E104" s="45">
        <f t="shared" ref="E104:E115" ca="1" si="11">MAX((INT(RAND()*10000)+1000)*SIGN(0.75-RAND()),-5500)</f>
        <v>7011</v>
      </c>
    </row>
    <row r="105" spans="2:6" x14ac:dyDescent="0.25">
      <c r="D105" s="68">
        <f t="shared" ca="1" si="10"/>
        <v>40148</v>
      </c>
      <c r="E105" s="45">
        <f t="shared" ca="1" si="11"/>
        <v>9840</v>
      </c>
    </row>
    <row r="106" spans="2:6" x14ac:dyDescent="0.25">
      <c r="D106" s="68">
        <f t="shared" ca="1" si="10"/>
        <v>40179</v>
      </c>
      <c r="E106" s="45">
        <f t="shared" ca="1" si="11"/>
        <v>-5500</v>
      </c>
    </row>
    <row r="107" spans="2:6" x14ac:dyDescent="0.25">
      <c r="D107" s="68">
        <f t="shared" ca="1" si="10"/>
        <v>40210</v>
      </c>
      <c r="E107" s="45">
        <f t="shared" ca="1" si="11"/>
        <v>2105</v>
      </c>
    </row>
    <row r="108" spans="2:6" x14ac:dyDescent="0.25">
      <c r="D108" s="68">
        <f t="shared" ca="1" si="10"/>
        <v>40238</v>
      </c>
      <c r="E108" s="45">
        <f t="shared" ca="1" si="11"/>
        <v>-5500</v>
      </c>
    </row>
    <row r="109" spans="2:6" x14ac:dyDescent="0.25">
      <c r="D109" s="68">
        <f t="shared" ca="1" si="10"/>
        <v>40269</v>
      </c>
      <c r="E109" s="45">
        <f t="shared" ca="1" si="11"/>
        <v>2832</v>
      </c>
    </row>
    <row r="110" spans="2:6" x14ac:dyDescent="0.25">
      <c r="D110" s="68">
        <f t="shared" ca="1" si="10"/>
        <v>40299</v>
      </c>
      <c r="E110" s="45">
        <f t="shared" ca="1" si="11"/>
        <v>9206</v>
      </c>
    </row>
    <row r="111" spans="2:6" x14ac:dyDescent="0.25">
      <c r="D111" s="68">
        <f t="shared" ca="1" si="10"/>
        <v>40330</v>
      </c>
      <c r="E111" s="45">
        <f t="shared" ca="1" si="11"/>
        <v>1029</v>
      </c>
    </row>
    <row r="112" spans="2:6" x14ac:dyDescent="0.25">
      <c r="D112" s="68">
        <f t="shared" ca="1" si="10"/>
        <v>40360</v>
      </c>
      <c r="E112" s="45">
        <f t="shared" ca="1" si="11"/>
        <v>-5500</v>
      </c>
    </row>
    <row r="113" spans="2:7" x14ac:dyDescent="0.25">
      <c r="D113" s="68">
        <f t="shared" ca="1" si="10"/>
        <v>40391</v>
      </c>
      <c r="E113" s="45">
        <f t="shared" ca="1" si="11"/>
        <v>2155</v>
      </c>
    </row>
    <row r="114" spans="2:7" x14ac:dyDescent="0.25">
      <c r="D114" s="68">
        <f t="shared" ca="1" si="10"/>
        <v>40422</v>
      </c>
      <c r="E114" s="45">
        <f t="shared" ca="1" si="11"/>
        <v>3028</v>
      </c>
    </row>
    <row r="115" spans="2:7" x14ac:dyDescent="0.25">
      <c r="D115" s="69">
        <f t="shared" ca="1" si="10"/>
        <v>40452</v>
      </c>
      <c r="E115" s="47">
        <f t="shared" ca="1" si="11"/>
        <v>9447</v>
      </c>
    </row>
    <row r="116" spans="2:7" x14ac:dyDescent="0.25">
      <c r="D116" s="41"/>
    </row>
    <row r="117" spans="2:7" ht="15.75" x14ac:dyDescent="0.25">
      <c r="B117" s="54"/>
    </row>
    <row r="119" spans="2:7" x14ac:dyDescent="0.25">
      <c r="D119" s="67"/>
      <c r="E119" s="71" t="s">
        <v>50</v>
      </c>
      <c r="F119" s="71" t="s">
        <v>51</v>
      </c>
      <c r="G119" s="70" t="s">
        <v>52</v>
      </c>
    </row>
    <row r="120" spans="2:7" x14ac:dyDescent="0.25">
      <c r="D120" s="68">
        <f t="shared" ref="D120:D131" ca="1" si="12">D53</f>
        <v>40118</v>
      </c>
      <c r="E120" s="72">
        <f t="shared" ref="E120:E131" ca="1" si="13">E104</f>
        <v>7011</v>
      </c>
      <c r="F120" s="72">
        <f ca="1">IF(E120&gt;0,E120,0)</f>
        <v>7011</v>
      </c>
      <c r="G120" s="45">
        <f ca="1">E120-F120</f>
        <v>0</v>
      </c>
    </row>
    <row r="121" spans="2:7" x14ac:dyDescent="0.25">
      <c r="D121" s="68">
        <f t="shared" ca="1" si="12"/>
        <v>40148</v>
      </c>
      <c r="E121" s="72">
        <f t="shared" ca="1" si="13"/>
        <v>9840</v>
      </c>
      <c r="F121" s="72">
        <f t="shared" ref="F121:F131" ca="1" si="14">IF(E121&gt;0,E121,0)</f>
        <v>9840</v>
      </c>
      <c r="G121" s="45">
        <f t="shared" ref="G121:G131" ca="1" si="15">E121-F121</f>
        <v>0</v>
      </c>
    </row>
    <row r="122" spans="2:7" x14ac:dyDescent="0.25">
      <c r="D122" s="68">
        <f t="shared" ca="1" si="12"/>
        <v>40179</v>
      </c>
      <c r="E122" s="72">
        <f t="shared" ca="1" si="13"/>
        <v>-5500</v>
      </c>
      <c r="F122" s="72">
        <f t="shared" ca="1" si="14"/>
        <v>0</v>
      </c>
      <c r="G122" s="45">
        <f t="shared" ca="1" si="15"/>
        <v>-5500</v>
      </c>
    </row>
    <row r="123" spans="2:7" x14ac:dyDescent="0.25">
      <c r="D123" s="68">
        <f t="shared" ca="1" si="12"/>
        <v>40210</v>
      </c>
      <c r="E123" s="72">
        <f t="shared" ca="1" si="13"/>
        <v>2105</v>
      </c>
      <c r="F123" s="72">
        <f t="shared" ca="1" si="14"/>
        <v>2105</v>
      </c>
      <c r="G123" s="45">
        <f t="shared" ca="1" si="15"/>
        <v>0</v>
      </c>
    </row>
    <row r="124" spans="2:7" x14ac:dyDescent="0.25">
      <c r="D124" s="68">
        <f t="shared" ca="1" si="12"/>
        <v>40238</v>
      </c>
      <c r="E124" s="72">
        <f t="shared" ca="1" si="13"/>
        <v>-5500</v>
      </c>
      <c r="F124" s="72">
        <f t="shared" ca="1" si="14"/>
        <v>0</v>
      </c>
      <c r="G124" s="45">
        <f t="shared" ca="1" si="15"/>
        <v>-5500</v>
      </c>
    </row>
    <row r="125" spans="2:7" x14ac:dyDescent="0.25">
      <c r="D125" s="68">
        <f t="shared" ca="1" si="12"/>
        <v>40269</v>
      </c>
      <c r="E125" s="72">
        <f t="shared" ca="1" si="13"/>
        <v>2832</v>
      </c>
      <c r="F125" s="72">
        <f t="shared" ca="1" si="14"/>
        <v>2832</v>
      </c>
      <c r="G125" s="45">
        <f t="shared" ca="1" si="15"/>
        <v>0</v>
      </c>
    </row>
    <row r="126" spans="2:7" x14ac:dyDescent="0.25">
      <c r="D126" s="68">
        <f t="shared" ca="1" si="12"/>
        <v>40299</v>
      </c>
      <c r="E126" s="72">
        <f t="shared" ca="1" si="13"/>
        <v>9206</v>
      </c>
      <c r="F126" s="72">
        <f t="shared" ca="1" si="14"/>
        <v>9206</v>
      </c>
      <c r="G126" s="45">
        <f t="shared" ca="1" si="15"/>
        <v>0</v>
      </c>
    </row>
    <row r="127" spans="2:7" x14ac:dyDescent="0.25">
      <c r="D127" s="68">
        <f t="shared" ca="1" si="12"/>
        <v>40330</v>
      </c>
      <c r="E127" s="72">
        <f t="shared" ca="1" si="13"/>
        <v>1029</v>
      </c>
      <c r="F127" s="72">
        <f t="shared" ca="1" si="14"/>
        <v>1029</v>
      </c>
      <c r="G127" s="45">
        <f t="shared" ca="1" si="15"/>
        <v>0</v>
      </c>
    </row>
    <row r="128" spans="2:7" x14ac:dyDescent="0.25">
      <c r="D128" s="68">
        <f t="shared" ca="1" si="12"/>
        <v>40360</v>
      </c>
      <c r="E128" s="72">
        <f t="shared" ca="1" si="13"/>
        <v>-5500</v>
      </c>
      <c r="F128" s="72">
        <f t="shared" ca="1" si="14"/>
        <v>0</v>
      </c>
      <c r="G128" s="45">
        <f t="shared" ca="1" si="15"/>
        <v>-5500</v>
      </c>
    </row>
    <row r="129" spans="2:7" x14ac:dyDescent="0.25">
      <c r="D129" s="68">
        <f t="shared" ca="1" si="12"/>
        <v>40391</v>
      </c>
      <c r="E129" s="72">
        <f t="shared" ca="1" si="13"/>
        <v>2155</v>
      </c>
      <c r="F129" s="72">
        <f t="shared" ca="1" si="14"/>
        <v>2155</v>
      </c>
      <c r="G129" s="45">
        <f t="shared" ca="1" si="15"/>
        <v>0</v>
      </c>
    </row>
    <row r="130" spans="2:7" x14ac:dyDescent="0.25">
      <c r="D130" s="68">
        <f t="shared" ca="1" si="12"/>
        <v>40422</v>
      </c>
      <c r="E130" s="72">
        <f t="shared" ca="1" si="13"/>
        <v>3028</v>
      </c>
      <c r="F130" s="72">
        <f t="shared" ca="1" si="14"/>
        <v>3028</v>
      </c>
      <c r="G130" s="45">
        <f t="shared" ca="1" si="15"/>
        <v>0</v>
      </c>
    </row>
    <row r="131" spans="2:7" x14ac:dyDescent="0.25">
      <c r="D131" s="69">
        <f t="shared" ca="1" si="12"/>
        <v>40452</v>
      </c>
      <c r="E131" s="73">
        <f t="shared" ca="1" si="13"/>
        <v>9447</v>
      </c>
      <c r="F131" s="73">
        <f t="shared" ca="1" si="14"/>
        <v>9447</v>
      </c>
      <c r="G131" s="47">
        <f t="shared" ca="1" si="15"/>
        <v>0</v>
      </c>
    </row>
    <row r="135" spans="2:7" ht="15.75" x14ac:dyDescent="0.25">
      <c r="B135" s="54" t="s">
        <v>53</v>
      </c>
    </row>
    <row r="137" spans="2:7" x14ac:dyDescent="0.25">
      <c r="D137" s="42">
        <f t="shared" ref="D137:D148" ca="1" si="16">D53</f>
        <v>40118</v>
      </c>
      <c r="E137" s="43">
        <f t="shared" ref="E137:E148" ca="1" si="17">E53</f>
        <v>815</v>
      </c>
    </row>
    <row r="138" spans="2:7" x14ac:dyDescent="0.25">
      <c r="D138" s="44">
        <f t="shared" ca="1" si="16"/>
        <v>40148</v>
      </c>
      <c r="E138" s="45">
        <f t="shared" ca="1" si="17"/>
        <v>576</v>
      </c>
    </row>
    <row r="139" spans="2:7" x14ac:dyDescent="0.25">
      <c r="D139" s="44">
        <f t="shared" ca="1" si="16"/>
        <v>40179</v>
      </c>
      <c r="E139" s="45">
        <f t="shared" ca="1" si="17"/>
        <v>628</v>
      </c>
    </row>
    <row r="140" spans="2:7" x14ac:dyDescent="0.25">
      <c r="D140" s="44">
        <f t="shared" ca="1" si="16"/>
        <v>40210</v>
      </c>
      <c r="E140" s="45">
        <f t="shared" ca="1" si="17"/>
        <v>821</v>
      </c>
    </row>
    <row r="141" spans="2:7" x14ac:dyDescent="0.25">
      <c r="D141" s="44">
        <f t="shared" ca="1" si="16"/>
        <v>40238</v>
      </c>
      <c r="E141" s="45">
        <f t="shared" ca="1" si="17"/>
        <v>817</v>
      </c>
    </row>
    <row r="142" spans="2:7" x14ac:dyDescent="0.25">
      <c r="D142" s="44">
        <f t="shared" ca="1" si="16"/>
        <v>40269</v>
      </c>
      <c r="E142" s="45">
        <f t="shared" ca="1" si="17"/>
        <v>899</v>
      </c>
    </row>
    <row r="143" spans="2:7" x14ac:dyDescent="0.25">
      <c r="D143" s="44">
        <f t="shared" ca="1" si="16"/>
        <v>40299</v>
      </c>
      <c r="E143" s="45">
        <f t="shared" ca="1" si="17"/>
        <v>917</v>
      </c>
    </row>
    <row r="144" spans="2:7" x14ac:dyDescent="0.25">
      <c r="D144" s="44">
        <f t="shared" ca="1" si="16"/>
        <v>40330</v>
      </c>
      <c r="E144" s="45">
        <f t="shared" ca="1" si="17"/>
        <v>769</v>
      </c>
    </row>
    <row r="145" spans="2:5" x14ac:dyDescent="0.25">
      <c r="D145" s="44">
        <f t="shared" ca="1" si="16"/>
        <v>40360</v>
      </c>
      <c r="E145" s="45">
        <f t="shared" ca="1" si="17"/>
        <v>215</v>
      </c>
    </row>
    <row r="146" spans="2:5" x14ac:dyDescent="0.25">
      <c r="D146" s="44">
        <f t="shared" ca="1" si="16"/>
        <v>40391</v>
      </c>
      <c r="E146" s="45">
        <f t="shared" ca="1" si="17"/>
        <v>588</v>
      </c>
    </row>
    <row r="147" spans="2:5" x14ac:dyDescent="0.25">
      <c r="D147" s="44">
        <f t="shared" ca="1" si="16"/>
        <v>40422</v>
      </c>
      <c r="E147" s="45">
        <f t="shared" ca="1" si="17"/>
        <v>729</v>
      </c>
    </row>
    <row r="148" spans="2:5" x14ac:dyDescent="0.25">
      <c r="D148" s="46">
        <f t="shared" ca="1" si="16"/>
        <v>40452</v>
      </c>
      <c r="E148" s="47">
        <f t="shared" ca="1" si="17"/>
        <v>855</v>
      </c>
    </row>
    <row r="149" spans="2:5" x14ac:dyDescent="0.25">
      <c r="D149" s="41"/>
    </row>
    <row r="153" spans="2:5" ht="15.75" x14ac:dyDescent="0.25">
      <c r="B153" s="54" t="s">
        <v>54</v>
      </c>
    </row>
    <row r="155" spans="2:5" x14ac:dyDescent="0.25">
      <c r="D155" s="42">
        <f t="shared" ref="D155:D166" ca="1" si="18">D53</f>
        <v>40118</v>
      </c>
      <c r="E155" s="43">
        <f t="shared" ref="E155:E166" ca="1" si="19">E53</f>
        <v>815</v>
      </c>
    </row>
    <row r="156" spans="2:5" x14ac:dyDescent="0.25">
      <c r="D156" s="44">
        <f t="shared" ca="1" si="18"/>
        <v>40148</v>
      </c>
      <c r="E156" s="45">
        <f t="shared" ca="1" si="19"/>
        <v>576</v>
      </c>
    </row>
    <row r="157" spans="2:5" x14ac:dyDescent="0.25">
      <c r="D157" s="44">
        <f t="shared" ca="1" si="18"/>
        <v>40179</v>
      </c>
      <c r="E157" s="45">
        <f t="shared" ca="1" si="19"/>
        <v>628</v>
      </c>
    </row>
    <row r="158" spans="2:5" x14ac:dyDescent="0.25">
      <c r="D158" s="44">
        <f t="shared" ca="1" si="18"/>
        <v>40210</v>
      </c>
      <c r="E158" s="45">
        <f t="shared" ca="1" si="19"/>
        <v>821</v>
      </c>
    </row>
    <row r="159" spans="2:5" x14ac:dyDescent="0.25">
      <c r="D159" s="44">
        <f t="shared" ca="1" si="18"/>
        <v>40238</v>
      </c>
      <c r="E159" s="45">
        <f t="shared" ca="1" si="19"/>
        <v>817</v>
      </c>
    </row>
    <row r="160" spans="2:5" x14ac:dyDescent="0.25">
      <c r="D160" s="44">
        <f t="shared" ca="1" si="18"/>
        <v>40269</v>
      </c>
      <c r="E160" s="45">
        <f t="shared" ca="1" si="19"/>
        <v>899</v>
      </c>
    </row>
    <row r="161" spans="2:8" x14ac:dyDescent="0.25">
      <c r="D161" s="44">
        <f t="shared" ca="1" si="18"/>
        <v>40299</v>
      </c>
      <c r="E161" s="45">
        <f t="shared" ca="1" si="19"/>
        <v>917</v>
      </c>
    </row>
    <row r="162" spans="2:8" x14ac:dyDescent="0.25">
      <c r="D162" s="44">
        <f t="shared" ca="1" si="18"/>
        <v>40330</v>
      </c>
      <c r="E162" s="45">
        <f t="shared" ca="1" si="19"/>
        <v>769</v>
      </c>
    </row>
    <row r="163" spans="2:8" x14ac:dyDescent="0.25">
      <c r="D163" s="44">
        <f t="shared" ca="1" si="18"/>
        <v>40360</v>
      </c>
      <c r="E163" s="45">
        <f t="shared" ca="1" si="19"/>
        <v>215</v>
      </c>
    </row>
    <row r="164" spans="2:8" x14ac:dyDescent="0.25">
      <c r="D164" s="44">
        <f t="shared" ca="1" si="18"/>
        <v>40391</v>
      </c>
      <c r="E164" s="45">
        <f t="shared" ca="1" si="19"/>
        <v>588</v>
      </c>
    </row>
    <row r="165" spans="2:8" x14ac:dyDescent="0.25">
      <c r="D165" s="44">
        <f t="shared" ca="1" si="18"/>
        <v>40422</v>
      </c>
      <c r="E165" s="45">
        <f t="shared" ca="1" si="19"/>
        <v>729</v>
      </c>
    </row>
    <row r="166" spans="2:8" x14ac:dyDescent="0.25">
      <c r="D166" s="46">
        <f t="shared" ca="1" si="18"/>
        <v>40452</v>
      </c>
      <c r="E166" s="47">
        <f t="shared" ca="1" si="19"/>
        <v>855</v>
      </c>
    </row>
    <row r="167" spans="2:8" x14ac:dyDescent="0.25">
      <c r="D167" s="41"/>
    </row>
    <row r="169" spans="2:8" ht="15.75" x14ac:dyDescent="0.25">
      <c r="B169" s="54" t="s">
        <v>55</v>
      </c>
    </row>
    <row r="171" spans="2:8" x14ac:dyDescent="0.25">
      <c r="F171" s="74" t="s">
        <v>56</v>
      </c>
      <c r="G171" s="74" t="s">
        <v>57</v>
      </c>
      <c r="H171" s="74"/>
    </row>
    <row r="172" spans="2:8" x14ac:dyDescent="0.25">
      <c r="D172" s="42">
        <f t="shared" ref="D172:D183" ca="1" si="20">D53</f>
        <v>40118</v>
      </c>
      <c r="E172" s="43">
        <f t="shared" ref="E172:E183" ca="1" si="21">E53</f>
        <v>815</v>
      </c>
      <c r="F172" s="76">
        <f ca="1">IF(E172=MAX($E$172:$E$183),E172,0)</f>
        <v>0</v>
      </c>
      <c r="G172" s="76">
        <f ca="1">IF(E172=MIN($E$172:$E$183),E172,0)</f>
        <v>0</v>
      </c>
      <c r="H172" s="76">
        <f ca="1">E172-F172-G172</f>
        <v>815</v>
      </c>
    </row>
    <row r="173" spans="2:8" x14ac:dyDescent="0.25">
      <c r="D173" s="44">
        <f t="shared" ca="1" si="20"/>
        <v>40148</v>
      </c>
      <c r="E173" s="45">
        <f t="shared" ca="1" si="21"/>
        <v>576</v>
      </c>
      <c r="F173" s="76">
        <f t="shared" ref="F173:F183" ca="1" si="22">IF(E173=MAX($E$172:$E$183),E173,0)</f>
        <v>0</v>
      </c>
      <c r="G173" s="76">
        <f t="shared" ref="G173:G183" ca="1" si="23">IF(E173=MIN($E$172:$E$183),E173,0)</f>
        <v>0</v>
      </c>
      <c r="H173" s="76">
        <f t="shared" ref="H173:H183" ca="1" si="24">E173-F173-G173</f>
        <v>576</v>
      </c>
    </row>
    <row r="174" spans="2:8" x14ac:dyDescent="0.25">
      <c r="D174" s="44">
        <f t="shared" ca="1" si="20"/>
        <v>40179</v>
      </c>
      <c r="E174" s="45">
        <f t="shared" ca="1" si="21"/>
        <v>628</v>
      </c>
      <c r="F174" s="76">
        <f t="shared" ca="1" si="22"/>
        <v>0</v>
      </c>
      <c r="G174" s="76">
        <f t="shared" ca="1" si="23"/>
        <v>0</v>
      </c>
      <c r="H174" s="76">
        <f t="shared" ca="1" si="24"/>
        <v>628</v>
      </c>
    </row>
    <row r="175" spans="2:8" x14ac:dyDescent="0.25">
      <c r="D175" s="44">
        <f t="shared" ca="1" si="20"/>
        <v>40210</v>
      </c>
      <c r="E175" s="45">
        <f t="shared" ca="1" si="21"/>
        <v>821</v>
      </c>
      <c r="F175" s="76">
        <f t="shared" ca="1" si="22"/>
        <v>0</v>
      </c>
      <c r="G175" s="76">
        <f t="shared" ca="1" si="23"/>
        <v>0</v>
      </c>
      <c r="H175" s="76">
        <f t="shared" ca="1" si="24"/>
        <v>821</v>
      </c>
    </row>
    <row r="176" spans="2:8" x14ac:dyDescent="0.25">
      <c r="D176" s="44">
        <f t="shared" ca="1" si="20"/>
        <v>40238</v>
      </c>
      <c r="E176" s="45">
        <f t="shared" ca="1" si="21"/>
        <v>817</v>
      </c>
      <c r="F176" s="76">
        <f t="shared" ca="1" si="22"/>
        <v>0</v>
      </c>
      <c r="G176" s="76">
        <f t="shared" ca="1" si="23"/>
        <v>0</v>
      </c>
      <c r="H176" s="76">
        <f t="shared" ca="1" si="24"/>
        <v>817</v>
      </c>
    </row>
    <row r="177" spans="2:8" x14ac:dyDescent="0.25">
      <c r="D177" s="44">
        <f t="shared" ca="1" si="20"/>
        <v>40269</v>
      </c>
      <c r="E177" s="45">
        <f t="shared" ca="1" si="21"/>
        <v>899</v>
      </c>
      <c r="F177" s="76">
        <f t="shared" ca="1" si="22"/>
        <v>0</v>
      </c>
      <c r="G177" s="76">
        <f t="shared" ca="1" si="23"/>
        <v>0</v>
      </c>
      <c r="H177" s="76">
        <f t="shared" ca="1" si="24"/>
        <v>899</v>
      </c>
    </row>
    <row r="178" spans="2:8" x14ac:dyDescent="0.25">
      <c r="D178" s="44">
        <f t="shared" ca="1" si="20"/>
        <v>40299</v>
      </c>
      <c r="E178" s="45">
        <f t="shared" ca="1" si="21"/>
        <v>917</v>
      </c>
      <c r="F178" s="76">
        <f t="shared" ca="1" si="22"/>
        <v>917</v>
      </c>
      <c r="G178" s="76">
        <f t="shared" ca="1" si="23"/>
        <v>0</v>
      </c>
      <c r="H178" s="76">
        <f t="shared" ca="1" si="24"/>
        <v>0</v>
      </c>
    </row>
    <row r="179" spans="2:8" x14ac:dyDescent="0.25">
      <c r="D179" s="44">
        <f t="shared" ca="1" si="20"/>
        <v>40330</v>
      </c>
      <c r="E179" s="45">
        <f t="shared" ca="1" si="21"/>
        <v>769</v>
      </c>
      <c r="F179" s="76">
        <f t="shared" ca="1" si="22"/>
        <v>0</v>
      </c>
      <c r="G179" s="76">
        <f t="shared" ca="1" si="23"/>
        <v>0</v>
      </c>
      <c r="H179" s="76">
        <f t="shared" ca="1" si="24"/>
        <v>769</v>
      </c>
    </row>
    <row r="180" spans="2:8" x14ac:dyDescent="0.25">
      <c r="D180" s="44">
        <f t="shared" ca="1" si="20"/>
        <v>40360</v>
      </c>
      <c r="E180" s="45">
        <f t="shared" ca="1" si="21"/>
        <v>215</v>
      </c>
      <c r="F180" s="76">
        <f t="shared" ca="1" si="22"/>
        <v>0</v>
      </c>
      <c r="G180" s="76">
        <f t="shared" ca="1" si="23"/>
        <v>215</v>
      </c>
      <c r="H180" s="76">
        <f t="shared" ca="1" si="24"/>
        <v>0</v>
      </c>
    </row>
    <row r="181" spans="2:8" x14ac:dyDescent="0.25">
      <c r="D181" s="44">
        <f t="shared" ca="1" si="20"/>
        <v>40391</v>
      </c>
      <c r="E181" s="45">
        <f t="shared" ca="1" si="21"/>
        <v>588</v>
      </c>
      <c r="F181" s="76">
        <f t="shared" ca="1" si="22"/>
        <v>0</v>
      </c>
      <c r="G181" s="76">
        <f t="shared" ca="1" si="23"/>
        <v>0</v>
      </c>
      <c r="H181" s="76">
        <f t="shared" ca="1" si="24"/>
        <v>588</v>
      </c>
    </row>
    <row r="182" spans="2:8" x14ac:dyDescent="0.25">
      <c r="D182" s="44">
        <f t="shared" ca="1" si="20"/>
        <v>40422</v>
      </c>
      <c r="E182" s="45">
        <f t="shared" ca="1" si="21"/>
        <v>729</v>
      </c>
      <c r="F182" s="76">
        <f t="shared" ca="1" si="22"/>
        <v>0</v>
      </c>
      <c r="G182" s="76">
        <f t="shared" ca="1" si="23"/>
        <v>0</v>
      </c>
      <c r="H182" s="76">
        <f t="shared" ca="1" si="24"/>
        <v>729</v>
      </c>
    </row>
    <row r="183" spans="2:8" x14ac:dyDescent="0.25">
      <c r="D183" s="46">
        <f t="shared" ca="1" si="20"/>
        <v>40452</v>
      </c>
      <c r="E183" s="47">
        <f t="shared" ca="1" si="21"/>
        <v>855</v>
      </c>
      <c r="F183" s="76">
        <f t="shared" ca="1" si="22"/>
        <v>0</v>
      </c>
      <c r="G183" s="76">
        <f t="shared" ca="1" si="23"/>
        <v>0</v>
      </c>
      <c r="H183" s="76">
        <f t="shared" ca="1" si="24"/>
        <v>855</v>
      </c>
    </row>
    <row r="184" spans="2:8" x14ac:dyDescent="0.25">
      <c r="D184" s="41"/>
    </row>
    <row r="186" spans="2:8" ht="15.75" x14ac:dyDescent="0.25">
      <c r="B186" s="54" t="s">
        <v>58</v>
      </c>
    </row>
    <row r="189" spans="2:8" x14ac:dyDescent="0.25">
      <c r="D189" s="42" t="s">
        <v>59</v>
      </c>
      <c r="E189" s="43">
        <f t="shared" ref="E189:E200" ca="1" si="25">E53</f>
        <v>815</v>
      </c>
      <c r="F189" s="75" t="str">
        <f t="shared" ref="F189:F200" ca="1" si="26">INDEX($D$189:$D$200,MATCH(G189,$E$189:$E$200,0))</f>
        <v>Ixx</v>
      </c>
      <c r="G189" s="76">
        <f ca="1">SMALL($E$189:$E$200,ROW()-ROW($E$189)+1)</f>
        <v>215</v>
      </c>
    </row>
    <row r="190" spans="2:8" x14ac:dyDescent="0.25">
      <c r="D190" s="44" t="s">
        <v>60</v>
      </c>
      <c r="E190" s="45">
        <f t="shared" ca="1" si="25"/>
        <v>576</v>
      </c>
      <c r="F190" s="75" t="str">
        <f t="shared" ca="1" si="26"/>
        <v>Bxx</v>
      </c>
      <c r="G190" s="76">
        <f t="shared" ref="G190:G200" ca="1" si="27">SMALL($E$189:$E$200,ROW()-ROW($E$189)+1)</f>
        <v>576</v>
      </c>
    </row>
    <row r="191" spans="2:8" x14ac:dyDescent="0.25">
      <c r="D191" s="44" t="s">
        <v>61</v>
      </c>
      <c r="E191" s="45">
        <f t="shared" ca="1" si="25"/>
        <v>628</v>
      </c>
      <c r="F191" s="75" t="str">
        <f t="shared" ca="1" si="26"/>
        <v>Jxx</v>
      </c>
      <c r="G191" s="76">
        <f t="shared" ca="1" si="27"/>
        <v>588</v>
      </c>
    </row>
    <row r="192" spans="2:8" x14ac:dyDescent="0.25">
      <c r="D192" s="44" t="s">
        <v>62</v>
      </c>
      <c r="E192" s="45">
        <f t="shared" ca="1" si="25"/>
        <v>821</v>
      </c>
      <c r="F192" s="75" t="str">
        <f t="shared" ca="1" si="26"/>
        <v>Cxx</v>
      </c>
      <c r="G192" s="76">
        <f t="shared" ca="1" si="27"/>
        <v>628</v>
      </c>
    </row>
    <row r="193" spans="4:7" x14ac:dyDescent="0.25">
      <c r="D193" s="44" t="s">
        <v>63</v>
      </c>
      <c r="E193" s="45">
        <f t="shared" ca="1" si="25"/>
        <v>817</v>
      </c>
      <c r="F193" s="75" t="str">
        <f t="shared" ca="1" si="26"/>
        <v>Kxx</v>
      </c>
      <c r="G193" s="76">
        <f t="shared" ca="1" si="27"/>
        <v>729</v>
      </c>
    </row>
    <row r="194" spans="4:7" x14ac:dyDescent="0.25">
      <c r="D194" s="44" t="s">
        <v>64</v>
      </c>
      <c r="E194" s="45">
        <f t="shared" ca="1" si="25"/>
        <v>899</v>
      </c>
      <c r="F194" s="75" t="str">
        <f t="shared" ca="1" si="26"/>
        <v>Hxx</v>
      </c>
      <c r="G194" s="76">
        <f t="shared" ca="1" si="27"/>
        <v>769</v>
      </c>
    </row>
    <row r="195" spans="4:7" x14ac:dyDescent="0.25">
      <c r="D195" s="44" t="s">
        <v>65</v>
      </c>
      <c r="E195" s="45">
        <f t="shared" ca="1" si="25"/>
        <v>917</v>
      </c>
      <c r="F195" s="75" t="str">
        <f t="shared" ca="1" si="26"/>
        <v>Axx</v>
      </c>
      <c r="G195" s="76">
        <f t="shared" ca="1" si="27"/>
        <v>815</v>
      </c>
    </row>
    <row r="196" spans="4:7" x14ac:dyDescent="0.25">
      <c r="D196" s="44" t="s">
        <v>66</v>
      </c>
      <c r="E196" s="45">
        <f t="shared" ca="1" si="25"/>
        <v>769</v>
      </c>
      <c r="F196" s="75" t="str">
        <f t="shared" ca="1" si="26"/>
        <v>Exx</v>
      </c>
      <c r="G196" s="76">
        <f t="shared" ca="1" si="27"/>
        <v>817</v>
      </c>
    </row>
    <row r="197" spans="4:7" x14ac:dyDescent="0.25">
      <c r="D197" s="44" t="s">
        <v>67</v>
      </c>
      <c r="E197" s="45">
        <f t="shared" ca="1" si="25"/>
        <v>215</v>
      </c>
      <c r="F197" s="75" t="str">
        <f t="shared" ca="1" si="26"/>
        <v>Dxx</v>
      </c>
      <c r="G197" s="76">
        <f t="shared" ca="1" si="27"/>
        <v>821</v>
      </c>
    </row>
    <row r="198" spans="4:7" x14ac:dyDescent="0.25">
      <c r="D198" s="44" t="s">
        <v>68</v>
      </c>
      <c r="E198" s="45">
        <f t="shared" ca="1" si="25"/>
        <v>588</v>
      </c>
      <c r="F198" s="75" t="str">
        <f t="shared" ca="1" si="26"/>
        <v>Lxx</v>
      </c>
      <c r="G198" s="76">
        <f t="shared" ca="1" si="27"/>
        <v>855</v>
      </c>
    </row>
    <row r="199" spans="4:7" x14ac:dyDescent="0.25">
      <c r="D199" s="44" t="s">
        <v>69</v>
      </c>
      <c r="E199" s="45">
        <f t="shared" ca="1" si="25"/>
        <v>729</v>
      </c>
      <c r="F199" s="75" t="str">
        <f t="shared" ca="1" si="26"/>
        <v>Fxx</v>
      </c>
      <c r="G199" s="76">
        <f t="shared" ca="1" si="27"/>
        <v>899</v>
      </c>
    </row>
    <row r="200" spans="4:7" x14ac:dyDescent="0.25">
      <c r="D200" s="46" t="s">
        <v>70</v>
      </c>
      <c r="E200" s="47">
        <f t="shared" ca="1" si="25"/>
        <v>855</v>
      </c>
      <c r="F200" s="75" t="str">
        <f t="shared" ca="1" si="26"/>
        <v>Gxx</v>
      </c>
      <c r="G200" s="76">
        <f t="shared" ca="1" si="27"/>
        <v>917</v>
      </c>
    </row>
  </sheetData>
  <mergeCells count="4">
    <mergeCell ref="C18:C20"/>
    <mergeCell ref="C21:C23"/>
    <mergeCell ref="C24:C26"/>
    <mergeCell ref="C27:C29"/>
  </mergeCells>
  <phoneticPr fontId="0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3</vt:i4>
      </vt:variant>
    </vt:vector>
  </HeadingPairs>
  <TitlesOfParts>
    <vt:vector size="11" baseType="lpstr">
      <vt:lpstr>struktura</vt:lpstr>
      <vt:lpstr>data</vt:lpstr>
      <vt:lpstr>data (2)</vt:lpstr>
      <vt:lpstr>data (3)</vt:lpstr>
      <vt:lpstr>data (4)</vt:lpstr>
      <vt:lpstr>data (5)</vt:lpstr>
      <vt:lpstr>data (6)</vt:lpstr>
      <vt:lpstr>zajímavé efekty</vt:lpstr>
      <vt:lpstr>hodnoty</vt:lpstr>
      <vt:lpstr>měsíce</vt:lpstr>
      <vt:lpstr>pomocná_řada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2008-10-13T11:55:47Z</dcterms:created>
  <dcterms:modified xsi:type="dcterms:W3CDTF">2010-10-17T18:30:32Z</dcterms:modified>
  <cp:category>Microsoft Office - Excel 2007, Excel 2010</cp:category>
</cp:coreProperties>
</file>